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07"/>
  <workbookPr hidePivotFieldList="1" defaultThemeVersion="166925"/>
  <mc:AlternateContent xmlns:mc="http://schemas.openxmlformats.org/markup-compatibility/2006">
    <mc:Choice Requires="x15">
      <x15ac:absPath xmlns:x15ac="http://schemas.microsoft.com/office/spreadsheetml/2010/11/ac" url="C:\Users\Angela Duarte\Desktop\SIGMA 2023\1. PLANEACION ESTRATEGICA\5. MATRIZ DE RIESGOS\"/>
    </mc:Choice>
  </mc:AlternateContent>
  <xr:revisionPtr revIDLastSave="55" documentId="13_ncr:1_{02F17F71-7D05-449A-A35E-4B9DEE5931C5}" xr6:coauthVersionLast="47" xr6:coauthVersionMax="47" xr10:uidLastSave="{BA379C4B-AECC-4523-8778-D68C2CA4EC51}"/>
  <bookViews>
    <workbookView xWindow="-108" yWindow="-108" windowWidth="23256" windowHeight="12456" firstSheet="14" activeTab="15" xr2:uid="{3E3DCF31-E9A4-4BF8-A2F1-A5D8E6F10397}"/>
  </bookViews>
  <sheets>
    <sheet name="Presentacion " sheetId="10" r:id="rId1"/>
    <sheet name="Análisis de Contexto" sheetId="22" r:id="rId2"/>
    <sheet name="Estrategias" sheetId="23" r:id="rId3"/>
    <sheet name="Instructivo" sheetId="3" state="hidden" r:id="rId4"/>
    <sheet name="Mapa Final" sheetId="1" r:id="rId5"/>
    <sheet name="Clasificación Riesgo" sheetId="4" state="hidden" r:id="rId6"/>
    <sheet name="Tabla probabilidad" sheetId="5" state="hidden" r:id="rId7"/>
    <sheet name="Tabla Impacto" sheetId="6" state="hidden" r:id="rId8"/>
    <sheet name="Tabla Valoración de Controles" sheetId="7" state="hidden" r:id="rId9"/>
    <sheet name="Matriz de Calor" sheetId="21" state="hidden"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3855" r:id="rId2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0" i="19" l="1"/>
  <c r="T19" i="1" l="1"/>
  <c r="Q19" i="1"/>
  <c r="T18" i="1"/>
  <c r="Q18" i="1"/>
  <c r="X18" i="1" s="1"/>
  <c r="T17" i="1"/>
  <c r="Q17" i="1"/>
  <c r="T16" i="1"/>
  <c r="Q16" i="1"/>
  <c r="X16" i="1" s="1"/>
  <c r="T15" i="1"/>
  <c r="Q15" i="1"/>
  <c r="X15" i="1" s="1"/>
  <c r="M15" i="1"/>
  <c r="L15" i="1"/>
  <c r="J15" i="1"/>
  <c r="Z18" i="1" s="1"/>
  <c r="Y18" i="1" s="1"/>
  <c r="I15" i="1"/>
  <c r="T29" i="1"/>
  <c r="Q29" i="1"/>
  <c r="T28" i="1"/>
  <c r="Q28" i="1"/>
  <c r="T27" i="1"/>
  <c r="Q27" i="1"/>
  <c r="T26" i="1"/>
  <c r="Q26" i="1"/>
  <c r="X26" i="1" s="1"/>
  <c r="T25" i="1"/>
  <c r="Q25" i="1"/>
  <c r="M25" i="1"/>
  <c r="L25" i="1"/>
  <c r="J25" i="1"/>
  <c r="Z29" i="1" s="1"/>
  <c r="Y29" i="1" s="1"/>
  <c r="I25" i="1"/>
  <c r="N25" i="1" s="1"/>
  <c r="T20" i="1"/>
  <c r="T21" i="1"/>
  <c r="T22" i="1"/>
  <c r="T23" i="1"/>
  <c r="Q20" i="1"/>
  <c r="Q21" i="1"/>
  <c r="Q22" i="1"/>
  <c r="Q23" i="1"/>
  <c r="M20" i="1"/>
  <c r="AD25" i="1" s="1"/>
  <c r="AC25" i="1" s="1"/>
  <c r="L20" i="1"/>
  <c r="J20" i="1"/>
  <c r="I20" i="1"/>
  <c r="M10" i="1"/>
  <c r="L10" i="1"/>
  <c r="Z23" i="1" l="1"/>
  <c r="Y23" i="1" s="1"/>
  <c r="AD23" i="1"/>
  <c r="AC23" i="1" s="1"/>
  <c r="AD18" i="1"/>
  <c r="AC18" i="1" s="1"/>
  <c r="AD28" i="1"/>
  <c r="AC28" i="1" s="1"/>
  <c r="AD15" i="1"/>
  <c r="AC15" i="1" s="1"/>
  <c r="AD19" i="1"/>
  <c r="AC19" i="1" s="1"/>
  <c r="N20" i="1"/>
  <c r="Z22" i="1"/>
  <c r="Y22" i="1" s="1"/>
  <c r="AD20" i="1"/>
  <c r="AC20" i="1" s="1"/>
  <c r="AD26" i="1"/>
  <c r="AC26" i="1" s="1"/>
  <c r="AD16" i="1"/>
  <c r="AC16" i="1" s="1"/>
  <c r="AD17" i="1"/>
  <c r="AC17" i="1" s="1"/>
  <c r="N15" i="1"/>
  <c r="Z20" i="1"/>
  <c r="Z21" i="1"/>
  <c r="Y21" i="1" s="1"/>
  <c r="Z16" i="1"/>
  <c r="Y16" i="1" s="1"/>
  <c r="Z15" i="1"/>
  <c r="Y15" i="1" s="1"/>
  <c r="Z19" i="1"/>
  <c r="Y19" i="1" s="1"/>
  <c r="AD22" i="1"/>
  <c r="AC22" i="1" s="1"/>
  <c r="Z17" i="1"/>
  <c r="Y17" i="1" s="1"/>
  <c r="X19" i="1"/>
  <c r="X17" i="1"/>
  <c r="AD21" i="1"/>
  <c r="AC21" i="1" s="1"/>
  <c r="X28" i="1"/>
  <c r="X27" i="1"/>
  <c r="Z28" i="1"/>
  <c r="Y28" i="1" s="1"/>
  <c r="X25" i="1"/>
  <c r="Z25" i="1"/>
  <c r="Y25" i="1" s="1"/>
  <c r="Z26" i="1"/>
  <c r="Y26" i="1" s="1"/>
  <c r="AD29" i="1"/>
  <c r="AC29" i="1" s="1"/>
  <c r="Z27" i="1"/>
  <c r="Y27" i="1" s="1"/>
  <c r="AD27" i="1"/>
  <c r="AC27" i="1" s="1"/>
  <c r="X29" i="1"/>
  <c r="B55" i="20"/>
  <c r="B50" i="20"/>
  <c r="B45" i="20"/>
  <c r="B40" i="20"/>
  <c r="B35" i="20"/>
  <c r="B30" i="20"/>
  <c r="B25" i="20"/>
  <c r="B20" i="20"/>
  <c r="B15" i="20"/>
  <c r="B10" i="20"/>
  <c r="B55" i="19"/>
  <c r="B50" i="19"/>
  <c r="B45" i="19"/>
  <c r="B40" i="19"/>
  <c r="B35" i="19"/>
  <c r="B30" i="19"/>
  <c r="B25"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AB15" i="1" l="1"/>
  <c r="AA15" i="1" s="1"/>
  <c r="AF15" i="1"/>
  <c r="AE15" i="1" s="1"/>
  <c r="AB25" i="1"/>
  <c r="AA25" i="1" s="1"/>
  <c r="Y20" i="1"/>
  <c r="AB20" i="1"/>
  <c r="AA20" i="1" s="1"/>
  <c r="AF20" i="1"/>
  <c r="AE20" i="1" s="1"/>
  <c r="AG20" i="1" s="1"/>
  <c r="AF25" i="1"/>
  <c r="AE25" i="1" s="1"/>
  <c r="AG25" i="1" s="1"/>
  <c r="I50" i="19"/>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AG15" i="1" l="1"/>
  <c r="H45" i="18"/>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H30" i="19" l="1"/>
  <c r="H30" i="20"/>
  <c r="H30" i="18"/>
  <c r="H30" i="17"/>
  <c r="J35" i="20"/>
  <c r="J35" i="18"/>
  <c r="J35" i="19"/>
  <c r="J35" i="17"/>
  <c r="K35" i="18" l="1"/>
  <c r="K35" i="19"/>
  <c r="K35" i="20"/>
  <c r="K35" i="17"/>
  <c r="J30" i="18"/>
  <c r="J30" i="19"/>
  <c r="J30" i="20"/>
  <c r="J30" i="17"/>
  <c r="L35" i="18"/>
  <c r="L35" i="19"/>
  <c r="L35" i="20"/>
  <c r="L35" i="17"/>
  <c r="K30" i="19" l="1"/>
  <c r="K30" i="20"/>
  <c r="K30" i="18"/>
  <c r="K30" i="17"/>
  <c r="L30" i="20"/>
  <c r="L30" i="18"/>
  <c r="L30" i="19"/>
  <c r="L30" i="17"/>
  <c r="M35" i="17"/>
  <c r="M35" i="19"/>
  <c r="M35" i="20"/>
  <c r="M35" i="18"/>
  <c r="M30" i="17" l="1"/>
  <c r="M30" i="20"/>
  <c r="M30" i="18"/>
  <c r="M30" i="19"/>
  <c r="H25" i="18" l="1"/>
  <c r="H25" i="19"/>
  <c r="H25" i="20"/>
  <c r="H25" i="17"/>
  <c r="J25" i="20" l="1"/>
  <c r="J25" i="19"/>
  <c r="J25" i="18"/>
  <c r="J25" i="17"/>
  <c r="K25" i="17" l="1"/>
  <c r="K25" i="18"/>
  <c r="K25" i="19"/>
  <c r="K25" i="20"/>
  <c r="L25" i="18"/>
  <c r="L25" i="19"/>
  <c r="L25" i="20"/>
  <c r="L25" i="17"/>
  <c r="M25" i="17" l="1"/>
  <c r="M25" i="19"/>
  <c r="M25" i="20"/>
  <c r="M25" i="18"/>
  <c r="H15" i="18" l="1"/>
  <c r="H15" i="19"/>
  <c r="H15" i="20"/>
  <c r="H15" i="17"/>
  <c r="H20" i="20"/>
  <c r="H20" i="18"/>
  <c r="H20" i="19"/>
  <c r="H20" i="17"/>
  <c r="J20" i="18" l="1"/>
  <c r="J20" i="20"/>
  <c r="J20" i="19"/>
  <c r="J20" i="17"/>
  <c r="J15" i="20"/>
  <c r="J15" i="18"/>
  <c r="J15" i="19"/>
  <c r="J15" i="17"/>
  <c r="K15" i="17" l="1"/>
  <c r="K15" i="19"/>
  <c r="K15" i="20"/>
  <c r="K15" i="18"/>
  <c r="K20" i="20"/>
  <c r="K20" i="18"/>
  <c r="K20" i="19"/>
  <c r="K20" i="17"/>
  <c r="T14" i="1"/>
  <c r="Q14" i="1"/>
  <c r="T13" i="1"/>
  <c r="Q13" i="1"/>
  <c r="T12" i="1"/>
  <c r="Q12" i="1"/>
  <c r="AD12" i="1" l="1"/>
  <c r="AC12" i="1" s="1"/>
  <c r="AD13" i="1"/>
  <c r="AC13" i="1" s="1"/>
  <c r="AD14" i="1"/>
  <c r="AC14" i="1" s="1"/>
  <c r="Q11" i="1"/>
  <c r="T11" i="1"/>
  <c r="T10" i="1"/>
  <c r="AD11" i="1" l="1"/>
  <c r="Q10" i="1"/>
  <c r="AD10" i="1" s="1"/>
  <c r="J10" i="1"/>
  <c r="X10" i="1" s="1"/>
  <c r="L15" i="19" l="1"/>
  <c r="L15" i="20"/>
  <c r="L15" i="18"/>
  <c r="L15" i="17"/>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<sst xmlns="http://schemas.openxmlformats.org/spreadsheetml/2006/main" count="2595" uniqueCount="564">
  <si>
    <t xml:space="preserve">                                                                         Consejo Superior de la Judicatura</t>
  </si>
  <si>
    <t xml:space="preserve"> MAPA DE RIESGOS SIGCMA</t>
  </si>
  <si>
    <t>DEPENDENCIA (Unidad misional del CSJ o Unidad de la DEAJ o Seccional o CSJ en caso de despachos judiciales certificados)</t>
  </si>
  <si>
    <t>CONSEJO SECCIONAL DE LA JUDICATURA DEL TOLIMA</t>
  </si>
  <si>
    <t>PROCESO (indique el tipo de proceso si es Estratégico. Misional, Apoyo, Evaluación y Mejora y especifique el nombre del proceso)</t>
  </si>
  <si>
    <t>Misionales</t>
  </si>
  <si>
    <t>GESTIÓN DE LA FORMACIÓN JUDICIAL</t>
  </si>
  <si>
    <t>CONSEJO SUPERIOR DE LA JUDICATURA</t>
  </si>
  <si>
    <t>CONSEJO SECCIONAL DE LA JUDICATURA</t>
  </si>
  <si>
    <t>X</t>
  </si>
  <si>
    <t>DIRECCIÓN SECCIONAL DE ADMINISTRACIÓN JUDICIAL</t>
  </si>
  <si>
    <t>DESPACHO JUDICIAL CERTIFICADO</t>
  </si>
  <si>
    <t>FECHA</t>
  </si>
  <si>
    <t>Consejo Seccional de la Judicatura del Tolima</t>
  </si>
  <si>
    <t>Análisis de Contexto</t>
  </si>
  <si>
    <t>DEPENDENCIA:</t>
  </si>
  <si>
    <t xml:space="preserve">PROCESO </t>
  </si>
  <si>
    <t>CONSEJO SECCIONAL/ DIRECCIÓN SECCIONAL DE ADMINISTRACIÓN JUDICIAL</t>
  </si>
  <si>
    <t xml:space="preserve">OBJETIVO DEL PROCESO: </t>
  </si>
  <si>
    <t xml:space="preserve"> Registrar el objetivo del  proceso. Aplica  solo para los procesos del nivel central del CSJ.</t>
  </si>
  <si>
    <t>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t>
  </si>
  <si>
    <t xml:space="preserve">CONTEXTO EXTERNO </t>
  </si>
  <si>
    <t>FACTORES TEMÁTICOS</t>
  </si>
  <si>
    <t>No.</t>
  </si>
  <si>
    <t xml:space="preserve">AMENAZAS (Factores específicos) </t>
  </si>
  <si>
    <t xml:space="preserve">No. </t>
  </si>
  <si>
    <t xml:space="preserve">OPORTUNIDADES (Factores específicos) </t>
  </si>
  <si>
    <t xml:space="preserve">Político (cambios de gobierno, legislación, políticas públicas, regulación). </t>
  </si>
  <si>
    <t>Cambio de gobierno</t>
  </si>
  <si>
    <r>
      <rPr>
        <sz val="10"/>
        <rFont val="Arial"/>
        <family val="2"/>
      </rPr>
      <t>Decretos y acuerdo</t>
    </r>
    <r>
      <rPr>
        <sz val="10"/>
        <color rgb="FF000000"/>
        <rFont val="Arial"/>
        <family val="2"/>
      </rPr>
      <t>s reglamentarios expedidos por el Gobierno Nacional y el Consejo Superior en el contexto  de la pandemia para atender la emergencia sanitaria y ecologica y la implementación de medidas de Bioseguridad.</t>
    </r>
  </si>
  <si>
    <t>Cambio de Normatividad y Regulaciones Expedidas por el Gobierno Nacional o el Congreso de la Republica que afecten la administración de Justicia.</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</si>
  <si>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y sus reformas</t>
  </si>
  <si>
    <t>Reforma a la ley 270 de 1996 estatutaria de la administración de justicia</t>
  </si>
  <si>
    <t>Acuerdos del Consejo Superior de la Judicatura relacionados con el plan nacional de formación.</t>
  </si>
  <si>
    <t>Económicos y Financieros( disponibilidad de capital, liquidez, mercados financieros, desempleo, competencia.)</t>
  </si>
  <si>
    <t>Disminución del Presupuesto de la Rama Judicial expedido por el Ministerio de Hacienda</t>
  </si>
  <si>
    <t>No asignación  oportuna y suficiente de los recursos requeridos  por la Dirección Seccional de Administración Judicial de Ibagué para la vigencia 2021.</t>
  </si>
  <si>
    <t>Sociales  y culturales ( cultura, religión, demografía, responsabilidad social, orden público.)</t>
  </si>
  <si>
    <t>Aislamiento Social y limitaciones a la movilidad.</t>
  </si>
  <si>
    <t>Implementación de acciones de contingencia para asegurar la continuidad en la prestación del servicio ante sitaciones de orden público.</t>
  </si>
  <si>
    <t>Aumento de la demanda de Justicia</t>
  </si>
  <si>
    <t>Amenazas a servidores judiciales en razón al ejercicio de sus funciones.</t>
  </si>
  <si>
    <t>Tecnológicos (  desarrollo digital,avances en tecnología, acceso a sistemas de información externos, gobierno en línea.</t>
  </si>
  <si>
    <t>Perdida de la información por la caida de los servidores.</t>
  </si>
  <si>
    <t>Creación de canales de comunicación.</t>
  </si>
  <si>
    <t>Modalidad de trabajo en casa de manera virtual</t>
  </si>
  <si>
    <t>Legales y reglamentarios (estadnadres nacionales, internacionales, regulacion )</t>
  </si>
  <si>
    <t xml:space="preserve">Reforma a la ley 270 de 1996 </t>
  </si>
  <si>
    <t>Implementación de la norma ISO9001:2015 en el SIGCMA</t>
  </si>
  <si>
    <t>Apoyo del ICONTEC para la expedición de las Normas Técnicas de Calidad de la Rama NTC 6256 y GTC 286 de 2021</t>
  </si>
  <si>
    <t>Ambientales: emisiones y residuos, energía, catástrofes naturales, desarrollo sostenible.</t>
  </si>
  <si>
    <t xml:space="preserve">Contaminación ambiental </t>
  </si>
  <si>
    <t>Formación y capacitación en temas ambientales por parte de instituciones externas a la organización.</t>
  </si>
  <si>
    <t xml:space="preserve">CONTEXTO INTERNO </t>
  </si>
  <si>
    <t xml:space="preserve">DEBILIDADES  (Factores específicos)  </t>
  </si>
  <si>
    <t xml:space="preserve">FORTALEZAS(Factores específicos) ) </t>
  </si>
  <si>
    <t>Estratégicos :(direccionamiento estratégico, planeación institucional,
liderazgo, trabajo en equipo)</t>
  </si>
  <si>
    <t>Falta de diseño y aplicación de metodologías para la planificación de la Gestión Judicial y Administrativa</t>
  </si>
  <si>
    <t>Implementación  del Plan de Gestión Ambiental.</t>
  </si>
  <si>
    <t>Falta de capacitación en temas relacionados con la planeación estrategica, liderazgo y trabajo en equipo</t>
  </si>
  <si>
    <t>Elaboración del plan de mejoramiento y fortalecimiento del SIGCMA</t>
  </si>
  <si>
    <t>Rendición de cuentas</t>
  </si>
  <si>
    <t>Informe de Gestión</t>
  </si>
  <si>
    <t xml:space="preserve">Acta del informe de revisión para la alta dirección. </t>
  </si>
  <si>
    <t>Recursos financieros (presupuesto de funcionamiento, recursos de inversión</t>
  </si>
  <si>
    <t>Recursos insuficientes para atender el Plan de necesidaes formulado.</t>
  </si>
  <si>
    <t>Adecuado manejo de los recursos</t>
  </si>
  <si>
    <t>Personal
( competencia del personal, disponibilidad, suficiencia, seguridad
y salud ocupacional.)</t>
  </si>
  <si>
    <t>Falta de personal para cumplir con las metas establecidas.</t>
  </si>
  <si>
    <t>Compromiso de los servidores judiciales que participan en el desarrollo de los procesos.</t>
  </si>
  <si>
    <t>Servidores Judiciales con Comorbilidades o enfermedades base</t>
  </si>
  <si>
    <t>Programación de actividades para el fortalecimiento de las competencias.</t>
  </si>
  <si>
    <t>Servidores Judiciales mayores de 60 años</t>
  </si>
  <si>
    <t>Apoyo de la Escuela Judicial Rodrigo Lara Bonilla para los eventos academicos</t>
  </si>
  <si>
    <t>Proceso
( capacidad, diseño, ejecución, proveedores, entradas, salidas,
gestión del conocimiento)</t>
  </si>
  <si>
    <t>Falta de formación y capacitación de los servidores judiciales en el manejo de las herramientas tecnológicas.</t>
  </si>
  <si>
    <t xml:space="preserve">Tecnológicos </t>
  </si>
  <si>
    <t>Falta de cobertura de la plataforma tecnologica a nivel Seccional tanto en sedes administrativas como judiciales</t>
  </si>
  <si>
    <t xml:space="preserve">Implementación de canales de comunicación para la recepción de tutelas, habeas corpus, medios de control y demandas en todas las jurisdicciones y especialidades.  Consulta de procesos  y buzón digital QSF.    </t>
  </si>
  <si>
    <t>Falta de apropiación y aplicación del conocimiento de los avances tecnológicos.</t>
  </si>
  <si>
    <t xml:space="preserve">Capacitación para el uso de herramientas tecnológicas  </t>
  </si>
  <si>
    <t xml:space="preserve">Implementación de los VPN. </t>
  </si>
  <si>
    <t>Implementación der la firma electrónica</t>
  </si>
  <si>
    <t>Uso de ONE DRIVE, SHARE POINT</t>
  </si>
  <si>
    <t>Uso adecuado del aplicativo para la realización de audiencias virtuales a través de Microsoft teams y LIFEZE</t>
  </si>
  <si>
    <t>Uso masivo de los correos institucionales y de los micrositos</t>
  </si>
  <si>
    <t>Uso masivo de las TIC, como resultado del trabajo en casa por la emergencia sanitaria con ocasión a la pandemia por la COVID-19</t>
  </si>
  <si>
    <t xml:space="preserve">Documentación ( Actualización, coherencia, aplicabilidad) </t>
  </si>
  <si>
    <t>Alto numero de expedientes en Papel</t>
  </si>
  <si>
    <t>Infraestructura física ( suficiencia, comodidad)</t>
  </si>
  <si>
    <t xml:space="preserve">Falta de mantenimiento y mejoramiento de la infraestructura física de las sedes judiciales </t>
  </si>
  <si>
    <t>Contar con palacios de justicas y sedes judiciales propias</t>
  </si>
  <si>
    <t>Elementos de trabajo (papel, equipos)</t>
  </si>
  <si>
    <t>Falta de modernicación del mobiliario con que cuenta la Rama Judicial.</t>
  </si>
  <si>
    <t>Uso adecuado de los elementos de trabajo.</t>
  </si>
  <si>
    <t>Compra de equipos tecnologicos (escanner y computadores)</t>
  </si>
  <si>
    <t>Comunicación Interna ( canales utilizados y su efectividad, flujo de la información necesaria para el desarrollo de las actividades)</t>
  </si>
  <si>
    <t>Baja capacidad en el ancho de banda de internet</t>
  </si>
  <si>
    <t>Uso adecuado del micorsitio asigando al Consejo Seccional de la Judicatura</t>
  </si>
  <si>
    <t>Uso adecuado de los correos electrónicos.</t>
  </si>
  <si>
    <t>Uso adecuado del aplicativo SIGOBIUS</t>
  </si>
  <si>
    <t>Creación del Buzón QSF.</t>
  </si>
  <si>
    <t>Ambientales</t>
  </si>
  <si>
    <t>Falta de conocimiento del Plan de Gestión Ambiental que aplica para la Rama Judicial Acuerdo PSAA14-10160</t>
  </si>
  <si>
    <t>Elaboración del Plan de Gestión Ambiental en el marco del acuerdo PSAA14-10160 de 2014</t>
  </si>
  <si>
    <t>Desconocimiento de la normatividad ambiental</t>
  </si>
  <si>
    <t xml:space="preserve">Compromiso de la Alta Dirección, para la implementación, mantenimiento y fortalecimiento del Sistema de Gestión Ambiental y del Plan de Gestión Ambiental de la Rama Judicial.
</t>
  </si>
  <si>
    <t>Incremento en el consumo de servicios publicos durante las actividades de trabajo en casa</t>
  </si>
  <si>
    <t>Disminución significativa en el consumo de servicios públicos por efecto de la aplicación del aforo en las sedes administrativas</t>
  </si>
  <si>
    <t>Desconocimiento de la forma de separación de residuos en el trabajo en casa según el nuevo código de colores.</t>
  </si>
  <si>
    <t>Disminución en el uso de papel, toners y demás elementos de oficina al implementar el uso de medios tecnológicos.</t>
  </si>
  <si>
    <t>Implementación de buenas practicas tendientes a la protección del medio ambiente.</t>
  </si>
  <si>
    <t>Consejo Superior de la Judicatura</t>
  </si>
  <si>
    <t xml:space="preserve">ESTRATEGIAS/ACCIONES </t>
  </si>
  <si>
    <t>ESTRATEGIAS  DOFA</t>
  </si>
  <si>
    <t>ESTRATEGIA/ACCIÓN/ PROYECTO</t>
  </si>
  <si>
    <t xml:space="preserve">GESTIONA </t>
  </si>
  <si>
    <t xml:space="preserve">DOCUMENTADA EN </t>
  </si>
  <si>
    <t>A</t>
  </si>
  <si>
    <t>O</t>
  </si>
  <si>
    <t>D</t>
  </si>
  <si>
    <t>F</t>
  </si>
  <si>
    <t>Brindar apoyo a la escuela judicial Rodrigo Lara Bonilla para llevar acabo los eventos academicos programados.</t>
  </si>
  <si>
    <t>4, 5, 5, 6,7,8 9, 10</t>
  </si>
  <si>
    <t xml:space="preserve">3, 4, 5, 6   </t>
  </si>
  <si>
    <t xml:space="preserve">2, 3, 4, 5, 6, 7, 8, 9, </t>
  </si>
  <si>
    <t xml:space="preserve">6, 7, 8, 9, 12, 13, 16, 17, 20, 21, 22, 23, 24 </t>
  </si>
  <si>
    <t>Plan de acción - Matriz de Riesgos</t>
  </si>
  <si>
    <t>Elaborar  la programación mensual de las reuniones del grupo seccional de apoyo.</t>
  </si>
  <si>
    <t xml:space="preserve">4, 5, 6, 7, 8, 10 </t>
  </si>
  <si>
    <t>3, 4, 5, 7</t>
  </si>
  <si>
    <t>6, 7, 8, 9, 12, 13, 16, 17, 20, 21, 22, 23, 25</t>
  </si>
  <si>
    <t>Realizar mensualmente las reuniones del grupo seccional de apoyo.</t>
  </si>
  <si>
    <t>4, 5, 6, 7, 8, 11</t>
  </si>
  <si>
    <t>3, 4, 5, 8</t>
  </si>
  <si>
    <t>6, 7, 8, 9, 12, 13, 16, 17, 20, 21, 22, 23, 26</t>
  </si>
  <si>
    <t>Solicitar a la escuela judicial formación y capacitación para los servidores judiciales de acuerdo a la especialidad.</t>
  </si>
  <si>
    <t>4, 5, 6, 7, 8, 12</t>
  </si>
  <si>
    <t>3, 4, 5, 9</t>
  </si>
  <si>
    <t>6, 7, 8, 9, 12, 13, 16, 17, 20, 21, 22, 23, 27</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</si>
  <si>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</si>
  <si>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</si>
  <si>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</si>
  <si>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</si>
  <si>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</si>
  <si>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</si>
  <si>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</si>
  <si>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</si>
  <si>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</si>
  <si>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</si>
  <si>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</si>
  <si>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</si>
  <si>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</si>
  <si>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</si>
  <si>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</si>
  <si>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</si>
  <si>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</si>
  <si>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</si>
  <si>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</si>
  <si>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</si>
  <si>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</si>
  <si>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</si>
  <si>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</si>
  <si>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</si>
  <si>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</si>
  <si>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</si>
  <si>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</si>
  <si>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</si>
  <si>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</si>
  <si>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</si>
  <si>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</si>
  <si>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</si>
  <si>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</si>
  <si>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</si>
  <si>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</si>
  <si>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</si>
  <si>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</si>
  <si>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</si>
  <si>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</si>
  <si>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</si>
  <si>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</si>
  <si>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</si>
  <si>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</si>
  <si>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</si>
  <si>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</si>
  <si>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</si>
  <si>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</si>
  <si>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</si>
  <si>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</si>
  <si>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</si>
  <si>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</si>
  <si>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</si>
  <si>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</si>
  <si>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</si>
  <si>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</si>
  <si>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</si>
  <si>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</si>
  <si>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</si>
  <si>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</si>
  <si>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</si>
  <si>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</si>
  <si>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</si>
  <si>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</si>
  <si>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FORMACIÓN JUDICIAL</t>
  </si>
  <si>
    <t>Objetivo:</t>
  </si>
  <si>
    <t>Contribuir a través de la formación judicial al fortalecimiento de las competencias requeridas para el ejercicio de la función judicial tanto en los magistrados(as),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t>
  </si>
  <si>
    <t>Alcance:</t>
  </si>
  <si>
    <t xml:space="preserve">Nivel Central </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</si>
  <si>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</si>
  <si>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</si>
  <si>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</si>
  <si>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</si>
  <si>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</si>
  <si>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</si>
  <si>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</si>
  <si>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</si>
  <si>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</si>
  <si>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</si>
  <si>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</si>
  <si>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</si>
  <si>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</si>
  <si>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</si>
  <si>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</si>
  <si>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</si>
  <si>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</si>
  <si>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</si>
  <si>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</si>
  <si>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</si>
  <si>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</si>
  <si>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</si>
  <si>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</si>
  <si>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</si>
  <si>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</si>
  <si>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</si>
  <si>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</si>
  <si>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</si>
  <si>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</si>
  <si>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</si>
  <si>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INCUMPLIMIENTO</t>
  </si>
  <si>
    <t>Incumplimiento de las metas establecidas</t>
  </si>
  <si>
    <t>1. Información  tardia  por parte de la Escuela Judicial Rodrigo Lara Bonilla.                       2. Reprogramacion de la programación de las actividades académicas sin previo aviso a la Seccional                             3. Convocatoria tardia  a los discentes.                                      4. Demora en el envío de las convocatorias.                                       5. Mala comunicación para el desarrollo de las actividades a através de las herramientas tecnológicas office 365</t>
  </si>
  <si>
    <r>
      <rPr>
        <sz val="11"/>
        <rFont val="Calibri"/>
        <family val="2"/>
        <scheme val="minor"/>
      </rPr>
      <t>Falta de planeación en la programacion de las actividades academicas</t>
    </r>
    <r>
      <rPr>
        <sz val="11"/>
        <color rgb="FFFF0000"/>
        <rFont val="Calibri"/>
        <family val="2"/>
        <scheme val="minor"/>
      </rPr>
      <t xml:space="preserve">  </t>
    </r>
  </si>
  <si>
    <t>Posibilidad de incumplimiento de las metas establecidad debido a la falta de planeación en la programación de las actividades académicas</t>
  </si>
  <si>
    <t>Ejecución y Administración de Procesos</t>
  </si>
  <si>
    <t>Incumplimiento máximo del 5% de la meta planeada</t>
  </si>
  <si>
    <t>1. Requerir a la Escuela Judicial Rodrigo Lara Bonilla para que se tomen los correctivos del caso.</t>
  </si>
  <si>
    <t>Preventivo</t>
  </si>
  <si>
    <t>Automático</t>
  </si>
  <si>
    <t>Documentado</t>
  </si>
  <si>
    <t>Continua</t>
  </si>
  <si>
    <t>Con Registro</t>
  </si>
  <si>
    <t>Aceptar</t>
  </si>
  <si>
    <t xml:space="preserve">2. Coordinar  directamente con la Escuela Judicial Rodrigo Lara Bonilla, las capacitaciones a realizar en la  seccional </t>
  </si>
  <si>
    <t>Manual</t>
  </si>
  <si>
    <t>3. Confirmar previamente la asistencia del formador y los discentes.</t>
  </si>
  <si>
    <t xml:space="preserve">Divulgar oportunamente la programacion academica mediante circular </t>
  </si>
  <si>
    <t>Interrupción o suspensión en la prestación del Servicio Público de Administración de Justicia.</t>
  </si>
  <si>
    <t xml:space="preserve">1. Pandemia                                  2. Cese de actividades.  
3. Protestas y manifestaciones ciudadanas
</t>
  </si>
  <si>
    <t xml:space="preserve"> La pandemia declarada por la Organización Mundial de la Salud. OMS y hechos de fuerza mayor.</t>
  </si>
  <si>
    <t>Posibilidad de incumplimiento de metas establecidad por causa de la pandemia declarada por la Organziación Mundial de la Salud y hechos de fuerza mayor</t>
  </si>
  <si>
    <t>Usuarios, productos y prácticas organizacionales</t>
  </si>
  <si>
    <t>Implementar de protocolos y medidas de bioseguridad.</t>
  </si>
  <si>
    <t>Correctivo</t>
  </si>
  <si>
    <t>Hacer uso de las plataformas y herramientas ofimáticas, de officce 365 del correo institucional.</t>
  </si>
  <si>
    <t>Expedir circulares</t>
  </si>
  <si>
    <t>Solicitar de información vía correo electrónico</t>
  </si>
  <si>
    <t>Crear de canales de comunicación</t>
  </si>
  <si>
    <t>Inaplicabilidad de la normatividad ambiental vigente</t>
  </si>
  <si>
    <t xml:space="preserve"> Afectación Ambiental</t>
  </si>
  <si>
    <t>Uso inadecuado de los elementos de oficina y residuos solidos.</t>
  </si>
  <si>
    <t>Desconocimiento de la normatividad y las politicas ambientales que rigen la organización.</t>
  </si>
  <si>
    <t>Posibilidad de afectación ambiental debido al desconocimiento de la normatividad y las políticas ambientales que rigen la organización</t>
  </si>
  <si>
    <t>Eventos Ambientales Internos</t>
  </si>
  <si>
    <t>Si el hecho llegara a presentarse, tendría bajo impacto o efecto sobre la entidad</t>
  </si>
  <si>
    <t>Hacer control y seguimiento a las actividades del plan de gestión ambiental</t>
  </si>
  <si>
    <t>Detectivo</t>
  </si>
  <si>
    <t>Asignación de roles y responsabilidades</t>
  </si>
  <si>
    <t xml:space="preserve">Manejo adecuado de los residuos solidos </t>
  </si>
  <si>
    <t>Implementar de buenas practicas</t>
  </si>
  <si>
    <t>RIESGO PÚBLICO</t>
  </si>
  <si>
    <t>Afectación en la Prestación del Servicio de Justicia</t>
  </si>
  <si>
    <t xml:space="preserve">1. Toma de decisiónes por parte de los servdiores  judiciales                                          2. Alteración del orden público   3. Amenazas a servidores judiciales y atentados contra las sedes judiciales.                                    </t>
  </si>
  <si>
    <t>Ejercicio de la función judicial.</t>
  </si>
  <si>
    <t>Posibilidad de afectación en la prestación del servicio de justicia por la toma de decisiones durante el ejercicio de la función judicial</t>
  </si>
  <si>
    <t>Daños Activos Fijos/Eventos Externos</t>
  </si>
  <si>
    <t>Afecta la Prestación del Servicio de Administración de Justicia en 20%</t>
  </si>
  <si>
    <t>Hacer reuniones periodicas del Comité Seccional de Seguridad</t>
  </si>
  <si>
    <t xml:space="preserve">Comunicar a las autoridades competentes los casos de riesgo publico </t>
  </si>
  <si>
    <t>Aleatoria</t>
  </si>
  <si>
    <t>Hacer reunión y capacitación con los servidores judiciales sobre el riesgo público</t>
  </si>
  <si>
    <t>Realizar estudios de vulnerabilidad a palacios de justicia y sedes judiciales.</t>
  </si>
  <si>
    <t>Implementar del Plan Padrino en coordinación con la Policia</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</si>
  <si>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</si>
  <si>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</si>
  <si>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</si>
  <si>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</si>
  <si>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</si>
  <si>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</si>
  <si>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</si>
  <si>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</si>
  <si>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</si>
  <si>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</si>
  <si>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</si>
  <si>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</si>
  <si>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</si>
  <si>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</si>
  <si>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</si>
  <si>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</si>
  <si>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</si>
  <si>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</si>
  <si>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</si>
  <si>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</si>
  <si>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</si>
  <si>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</si>
  <si>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</si>
  <si>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</si>
  <si>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</si>
  <si>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</si>
  <si>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</si>
  <si>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</si>
  <si>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</si>
  <si>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</si>
  <si>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</si>
  <si>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</si>
  <si>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</si>
  <si>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</si>
  <si>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</si>
  <si>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</si>
  <si>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</si>
  <si>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</si>
  <si>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</si>
  <si>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</si>
  <si>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</si>
  <si>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</si>
  <si>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</si>
  <si>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</si>
  <si>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</si>
  <si>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</si>
  <si>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</si>
  <si>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</si>
  <si>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</si>
  <si>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</si>
  <si>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</si>
  <si>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</si>
  <si>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</si>
  <si>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</si>
  <si>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</si>
  <si>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</si>
  <si>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</si>
  <si>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</si>
  <si>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</si>
  <si>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</si>
  <si>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</si>
  <si>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</si>
  <si>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</si>
  <si>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</si>
  <si>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</si>
  <si>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</si>
  <si>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</si>
  <si>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</si>
  <si>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</si>
  <si>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</si>
  <si>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</si>
  <si>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</si>
  <si>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</si>
  <si>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</si>
  <si>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</si>
  <si>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</si>
  <si>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</si>
  <si>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</si>
  <si>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</si>
  <si>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</si>
  <si>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</si>
  <si>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</si>
  <si>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</si>
  <si>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</si>
  <si>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</si>
  <si>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</si>
  <si>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</si>
  <si>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</si>
  <si>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</si>
  <si>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</si>
  <si>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</si>
  <si>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</si>
  <si>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</si>
  <si>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</si>
  <si>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</si>
  <si>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</si>
  <si>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</si>
  <si>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</si>
  <si>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</si>
  <si>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</si>
  <si>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</si>
  <si>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</si>
  <si>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</si>
  <si>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</si>
  <si>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</si>
  <si>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</si>
  <si>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</si>
  <si>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</si>
  <si>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</si>
  <si>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</si>
  <si>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</si>
  <si>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</si>
  <si>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</si>
  <si>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</si>
  <si>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</si>
  <si>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</si>
  <si>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</si>
  <si>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</si>
  <si>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</si>
  <si>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</si>
  <si>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</si>
  <si>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</si>
  <si>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</si>
  <si>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</si>
  <si>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</si>
  <si>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</si>
  <si>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</si>
  <si>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</si>
  <si>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</si>
  <si>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</si>
  <si>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</si>
  <si>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</si>
  <si>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</si>
  <si>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</si>
  <si>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</si>
  <si>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</si>
  <si>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</si>
  <si>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</si>
  <si>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</si>
  <si>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</si>
  <si>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</si>
  <si>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</si>
  <si>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</si>
  <si>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</si>
  <si>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</si>
  <si>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</si>
  <si>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</si>
  <si>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</si>
  <si>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</si>
  <si>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</si>
  <si>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</si>
  <si>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</si>
  <si>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</si>
  <si>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</si>
  <si>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</si>
  <si>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</si>
  <si>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</si>
  <si>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</si>
  <si>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</si>
  <si>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</si>
  <si>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</si>
  <si>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</si>
  <si>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</si>
  <si>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</si>
  <si>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</si>
  <si>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</si>
  <si>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</si>
  <si>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</si>
  <si>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</si>
  <si>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</si>
  <si>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</si>
  <si>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</si>
  <si>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</si>
  <si>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</si>
  <si>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</si>
  <si>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</si>
  <si>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</si>
  <si>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</si>
  <si>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</si>
  <si>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</si>
  <si>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</si>
  <si>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</si>
  <si>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</si>
  <si>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</si>
  <si>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</si>
  <si>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</si>
  <si>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</si>
  <si>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</si>
  <si>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</si>
  <si>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</si>
  <si>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</si>
  <si>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</si>
  <si>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</si>
  <si>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</si>
  <si>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</si>
  <si>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</si>
  <si>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</si>
  <si>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</si>
  <si>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</si>
  <si>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</si>
  <si>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</si>
  <si>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</si>
  <si>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</si>
  <si>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</si>
  <si>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</si>
  <si>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</si>
  <si>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documentar</t>
  </si>
  <si>
    <t>En Curso</t>
  </si>
  <si>
    <t>Evitar</t>
  </si>
  <si>
    <t>Fraude Interno</t>
  </si>
  <si>
    <t>Reducir(compartir)</t>
  </si>
  <si>
    <t>Fallas Tecnológicas</t>
  </si>
  <si>
    <t>Reducir(mitigar)</t>
  </si>
  <si>
    <t>Relaciones Laborales</t>
  </si>
  <si>
    <t>Reputacional(Corrupción)</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</si>
  <si>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</si>
  <si>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</si>
  <si>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</si>
  <si>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</si>
  <si>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más del 50%</t>
  </si>
  <si>
    <t>Si el hecho llegara a presentarse, tendría consecuencias o efectos mínimos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</si>
  <si>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</si>
  <si>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</si>
  <si>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</si>
  <si>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</si>
  <si>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</si>
  <si>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</si>
  <si>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</si>
  <si>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</si>
  <si>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</si>
  <si>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</si>
  <si>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</si>
  <si>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</si>
  <si>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</si>
  <si>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</si>
  <si>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</si>
  <si>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</si>
  <si>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</si>
  <si>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</si>
  <si>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</si>
  <si>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 xml:space="preserve">Coordinación con al EJRLB para la realización de los eventos academicos en la seccional de manera presencia o virtual </t>
  </si>
  <si>
    <t>La lider del proceso de Gestión de la Formación Judicial tiene contacto permanente con los Coordinadores academicos de la EJRLB a través de Whatsapp para hacer control y seguimiento a los eventos academicos que realiza la escuela con el fin de proceder a su divulgación y remisión a los servidores judiciales para su conectividad. Se deduce que los controles y actividades adelantadas han sido oportunas, eficientes y acertadas para que el riesgo no se materialice</t>
  </si>
  <si>
    <t>Implementación de los protocolos de Bioseguridad y divulgación oportuna  de los eventos academicos.</t>
  </si>
  <si>
    <t>Se implementaron las medidas de bioseguridad y se adoptaron los protocolos establecidos por el Consejo Superior de la Judicatura y se remitieron a los correos electrónicos de los despachos judiciales las convocatorias hechas por la EJRLB en las diferentes especialidades de acuerdo a los eventos academcios programados para que se conectaran a través de las plataformas dispuestas para el efecto. Se deduce que los controles y actividades adelantadas han sido oportunas, eficientes y acertadas para que el riesgo no se materialice</t>
  </si>
  <si>
    <t>Seguimiento al plan de gestión ambiental e implementación de buenas practicas.</t>
  </si>
  <si>
    <t>Se implementó el plan de gestión ambiental para mitigar los riesgos por afectación ambiental, se implementaron buenas practicas para el ahorro de energía, ahorro de agua, luz, uso eficiente del papel y adecuado manejo de los residuos solidos, los cuales están medidos en el plan de gestión ambiental. Se deduce que los controles y actividades adelantadas han sido oportunas, eficientes y acertadas para que el riesgo no se materialice. Se deduce que los controles y actividades adelantadas han sido oportunas, eficientes y acertadas para que el riesgo no se materialice</t>
  </si>
  <si>
    <t xml:space="preserve">Enviar  los oficios  a los organismos y  autoridades competentes, poniendo en conocimiento los casos de amenza y riesgo publico. En el primer trimestre de 2023 no se presentaron hechos de esta naturaleza </t>
  </si>
  <si>
    <t>En el primer trimestre no se presentaron situaciones de riesgo público.  Se deduce que los controles y actividades adelantadas han sido oportunas, eficientes y acertadas para que el riesgo no se materialice</t>
  </si>
  <si>
    <t>SEGUIMIENTO MATRIZ DE RIESGOS SIGCMA 2 TRIMESTRE</t>
  </si>
  <si>
    <t>ANÁLISIS DEL RESULTADO FINAL 
2 TRIMESTRE</t>
  </si>
  <si>
    <t>Coordinación con al EJRLB para la realización de los eventos academicos en la seccional</t>
  </si>
  <si>
    <t>La lider del proceso de Gestión de la Formación Judicial tiene contacto permanente con los Coordinadores academicos de la EJRLB a través de Whatsapp para hacer control y seguimiento a los eventos academicos que realiza la escuela con el fin de proceder a su divulgación y remisión a los servidores judiciales para su conectividad.</t>
  </si>
  <si>
    <t>Implementación de los protocolos de Bioseguridad y divulgación de los eventos academicos.</t>
  </si>
  <si>
    <t>Se implementaron las medidas de bioseguridad y se adoptaron los protocolos establecidos por el Consejo Superior de la Judicatura y se remitieron a los correos electrónicos de los despachos judiciales las convocatorias hechas por la EJRLB en las diferentes especialidades de acuerdo a los eventos academcios programados para que se conectaran a través de las plataformas dispuestas para el efecto.</t>
  </si>
  <si>
    <t>Se implementó el plan de gestión ambiental para mitigar los riesgos por afectación ambiental, se implementaron buenas practicas para el ahorro de energía, ahorro de agua, luz, uso eficiente del papel y adecuado manejo de los residuos solidos, los cuales están medidos en el plan de gestión ambiental.</t>
  </si>
  <si>
    <t>Se expidieron los oficios dirijidos a las autoridades competentes.</t>
  </si>
  <si>
    <t>Se solicitó ante las autoridades competentes medidas de protección para las ecretaria del juzgado promiscuo municipal de Ambalema según el focio enviado por la servidora judicial al Consejo Seccional de la Judicatura personal para el juez segundo penal del Circuito de Ibagué ante la Unidad de Protección.</t>
  </si>
  <si>
    <t>SEGUIMIENTO MATRIZ DE RIESGOS SIGCMA 3 TRIMESTRE</t>
  </si>
  <si>
    <t>ANÁLISIS DEL RESULTADO FINAL 
3 TRIMESTRE</t>
  </si>
  <si>
    <t>Coordinación con al EJRLB para conocer los eventos academicos programados de manera virtual</t>
  </si>
  <si>
    <t>Se continuó implementando  el plan de gestión ambiental para mitigar los riesgos por afectación ambiental, se implementaron buenas practicas para el ahorro de energía, ahorro de agua, luz, uso eficiente del papel y adecuado manejo de los residuos solidos, los cuales están medidos en el plan de gestión ambiental.</t>
  </si>
  <si>
    <t>Durante este trimestre no se materializó el riesgo</t>
  </si>
  <si>
    <t>SEGUIMIENTO MATRIZ DE RIESGOS SIGCMA 4 TRIMESTRE</t>
  </si>
  <si>
    <t>ANÁLISIS DEL RESULTADO FINAL 
4 TRIMESTRE</t>
  </si>
  <si>
    <t>Presentación de solicitudes de necesidades de formación y capacitación y desarrollo de eventos académicos programados por la Escuela Judicial Rodrigo Lara Bonilla.</t>
  </si>
  <si>
    <t>Durante el cuarto tiremestre no se materializó el riesgo por cuanto las solicitudes de necesidades y requerimiento en materia de formación y capacitación se presentó en el primer trimestre es decir debidamente planificado y por lo demas se estuvo atento a la divulgación de los eventos académicos programados por la Escuela Judicial Rodrigo Lara Bonnilla a nivel nacional y realizados de manera virtual con el fin de que los sevridores judiciales se conectaran y asistieran a los mismos mediante el uso de las TICs.</t>
  </si>
  <si>
    <t xml:space="preserve">Se continuó implementando los protocolos de Bioseguridad, uso de las TICs para precaveer los riesgos de contagio y evitar situaciones de pandemias generalizadas. </t>
  </si>
  <si>
    <t xml:space="preserve">Durante el cuarto trimestre del año 2023 no se presentaron hechos o situaciones que interrumpieran la prestación del servicio de justicia en ninguna sede judicial. Ademas en el marco de la virtualidad hoy el servicio de justicia se presta de manera virtual a través de las plataformas tecnologicas al servicio de la Rama Judicial, igualmente las audiencias se realzian de manera virtual y están habilitados los canales de comunicación como los correos electrónicos, los buzones QRSF para atender las solicitudes, memoriales y requerimientos que presenten los usuarios de la adminsitración de justicia lo que facilita una atención inmediata y sin acudir de manera presencial a los palacios de justicia o sedes judiciales. </t>
  </si>
  <si>
    <t>Seguimiento al plan de gestión ambiental.</t>
  </si>
  <si>
    <t>Durante el Cuato trimestre del año 2023 se implementaron buenas practicas en el marco del plan de gestión ambiental generando apropiación en los servidores judiciales de las herramientas e instrumentos de proteción del medio ambiente en el marco del ordenamiento juridico vigente, además se dio un uso adecuado a los elementos utilizados en el desarrollo de la gestión judicial y administrativa, con el fin de propender por el ahorro de energía, el ahorro de agua, el ahorro de papel,  ahorro de tinta y manejo de residuos solidos con el fin de generar el menor impacto posible al medio ambiente. Igualmente con el uso de las tecnologías de la información y las comunicaciones hoy el servicio de administración de justicia se presta de manera virtual a través de las plataformas tecnologícas previstas por la Rama Judicial para la atención a los usuarios, para la realización de audiencias y en general para la comunicación institucional con los usuarios internos y externos y demas partes interesadas, lo que permite mitigar la contaminación del medio ambiente y velar por su protección.</t>
  </si>
  <si>
    <t xml:space="preserve">Hacer reuniones periodicas del Comité Seccional de Seguridad
Comunicar a las autoridades competentes los casos de riesgo publico 
Hacer reunión y capacitación con los servidores judiciales sobre el riesgo público
</t>
  </si>
  <si>
    <t xml:space="preserve">Durante el cuarto trimestre del año 2023 no hubo hechos o situaciones que afectaran el riesgo público y la seguridad personal de los servidores judiciales como tampoco de los palacios de justicia y sedes judiciales. Además se realizó el Comité Seccional de Seguridad de la Rama Judicial en aras de precaveer cualquier amenaza hacia los servidores judiciales y se puso en conocimiento de las autoridades estas situaciones.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</si>
</sst>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0"/>
      <color rgb="FF000000"/>
      <name val="Calibri"/>
      <charset val="1"/>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492">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center" vertical="center" wrapText="1" readingOrder="1"/>
    </xf>
    <xf numFmtId="0" fontId="66" fillId="0" borderId="51" xfId="0" applyFont="1" applyBorder="1" applyAlignment="1">
      <alignment horizontal="justify"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center" vertical="center" wrapText="1" readingOrder="1"/>
    </xf>
    <xf numFmtId="0" fontId="66" fillId="0" borderId="52" xfId="0" applyFont="1" applyBorder="1" applyAlignment="1">
      <alignment horizontal="justify"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0" fontId="69" fillId="7" borderId="0" xfId="0" applyFont="1" applyFill="1" applyAlignment="1">
      <alignment horizontal="center" vertical="center" wrapText="1" readingOrder="1"/>
    </xf>
    <xf numFmtId="0" fontId="70" fillId="8" borderId="51" xfId="0" applyFont="1" applyFill="1" applyBorder="1" applyAlignment="1">
      <alignment horizontal="center" vertical="center" wrapText="1" readingOrder="1"/>
    </xf>
    <xf numFmtId="0" fontId="70" fillId="0" borderId="51" xfId="0" applyFont="1" applyBorder="1" applyAlignment="1">
      <alignment horizontal="justify" vertical="center" wrapText="1" readingOrder="1"/>
    </xf>
    <xf numFmtId="9" fontId="70" fillId="0" borderId="51" xfId="0" applyNumberFormat="1" applyFont="1" applyBorder="1" applyAlignment="1">
      <alignment horizontal="center" vertical="center" wrapText="1" readingOrder="1"/>
    </xf>
    <xf numFmtId="0" fontId="70" fillId="9" borderId="52" xfId="0" applyFont="1" applyFill="1" applyBorder="1" applyAlignment="1">
      <alignment horizontal="center" vertical="center" wrapText="1" readingOrder="1"/>
    </xf>
    <xf numFmtId="0" fontId="70" fillId="0" borderId="52" xfId="0" applyFont="1" applyBorder="1" applyAlignment="1">
      <alignment horizontal="justify" vertical="center" wrapText="1" readingOrder="1"/>
    </xf>
    <xf numFmtId="9" fontId="70" fillId="0" borderId="52" xfId="0" applyNumberFormat="1" applyFont="1" applyBorder="1" applyAlignment="1">
      <alignment horizontal="center" vertical="center" wrapText="1" readingOrder="1"/>
    </xf>
    <xf numFmtId="0" fontId="70" fillId="10" borderId="52" xfId="0" applyFont="1" applyFill="1" applyBorder="1" applyAlignment="1">
      <alignment horizontal="center" vertical="center" wrapText="1" readingOrder="1"/>
    </xf>
    <xf numFmtId="0" fontId="70" fillId="11" borderId="52" xfId="0" applyFont="1" applyFill="1" applyBorder="1" applyAlignment="1">
      <alignment horizontal="center" vertical="center" wrapText="1" readingOrder="1"/>
    </xf>
    <xf numFmtId="0" fontId="71"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6"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4" fillId="0" borderId="13"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xf numFmtId="0" fontId="75"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59" fillId="0" borderId="13" xfId="0" applyFont="1" applyBorder="1" applyAlignment="1">
      <alignment horizontal="justify" vertical="center" wrapText="1"/>
    </xf>
    <xf numFmtId="0" fontId="60" fillId="0" borderId="0" xfId="0" applyFont="1" applyAlignment="1">
      <alignment horizontal="justify" vertical="center" wrapText="1"/>
    </xf>
    <xf numFmtId="0" fontId="59" fillId="0" borderId="13" xfId="0" applyFont="1" applyBorder="1" applyAlignment="1">
      <alignment horizontal="center" vertical="center" wrapText="1"/>
    </xf>
    <xf numFmtId="0" fontId="59" fillId="0" borderId="13" xfId="0" applyFont="1" applyBorder="1" applyAlignment="1">
      <alignment horizontal="left" vertical="center" wrapText="1"/>
    </xf>
    <xf numFmtId="0" fontId="54" fillId="3" borderId="13" xfId="0" applyFont="1" applyFill="1" applyBorder="1" applyAlignment="1">
      <alignment horizontal="center" vertical="center" wrapText="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6"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4" borderId="92" xfId="0" applyFont="1" applyFill="1" applyBorder="1" applyAlignment="1" applyProtection="1">
      <alignment horizontal="center" vertical="center" wrapText="1"/>
      <protection locked="0"/>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6" fillId="24" borderId="0" xfId="0" applyFont="1" applyFill="1"/>
    <xf numFmtId="0" fontId="3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76" fillId="3" borderId="0" xfId="0" applyFont="1" applyFill="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27" fillId="0" borderId="13" xfId="0" applyFont="1" applyBorder="1" applyAlignment="1" applyProtection="1">
      <alignment horizontal="left" vertical="top" wrapText="1"/>
      <protection locked="0"/>
    </xf>
    <xf numFmtId="0" fontId="27" fillId="0" borderId="65" xfId="0" applyFont="1" applyBorder="1" applyAlignment="1" applyProtection="1">
      <alignment horizontal="left" vertical="center" wrapText="1"/>
      <protection locked="0"/>
    </xf>
    <xf numFmtId="0" fontId="61" fillId="0" borderId="13" xfId="0" applyFont="1" applyBorder="1" applyAlignment="1" applyProtection="1">
      <alignment horizontal="left" vertical="center" wrapText="1"/>
      <protection locked="0"/>
    </xf>
    <xf numFmtId="0" fontId="0" fillId="0" borderId="13" xfId="0" applyBorder="1" applyAlignment="1">
      <alignment vertical="center"/>
    </xf>
    <xf numFmtId="0" fontId="0" fillId="0" borderId="23" xfId="0" applyBorder="1" applyAlignment="1">
      <alignment horizontal="left" vertical="center" wrapText="1"/>
    </xf>
    <xf numFmtId="0" fontId="62" fillId="0" borderId="13" xfId="0" applyFont="1" applyBorder="1" applyAlignment="1">
      <alignment horizontal="center" vertical="center" wrapText="1" readingOrder="1"/>
    </xf>
    <xf numFmtId="0" fontId="8" fillId="0" borderId="13"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60" fillId="0" borderId="13" xfId="0" applyFont="1" applyBorder="1" applyAlignment="1">
      <alignment horizontal="center" vertical="center" wrapText="1" readingOrder="1"/>
    </xf>
    <xf numFmtId="0" fontId="46" fillId="21" borderId="82" xfId="0" applyFont="1" applyFill="1" applyBorder="1" applyAlignment="1">
      <alignment horizontal="center" vertical="top" wrapText="1" readingOrder="1"/>
    </xf>
    <xf numFmtId="0" fontId="46" fillId="21" borderId="82" xfId="0" applyFont="1" applyFill="1" applyBorder="1" applyAlignment="1">
      <alignment horizontal="center" vertical="center" wrapText="1" readingOrder="1"/>
    </xf>
    <xf numFmtId="0" fontId="46" fillId="22" borderId="13" xfId="0" applyFont="1" applyFill="1" applyBorder="1" applyAlignment="1">
      <alignment horizontal="center" vertical="top" wrapText="1" readingOrder="1"/>
    </xf>
    <xf numFmtId="0" fontId="8" fillId="0" borderId="13" xfId="0" applyFont="1" applyBorder="1" applyAlignment="1">
      <alignment horizontal="left" vertical="center" wrapText="1" readingOrder="1"/>
    </xf>
    <xf numFmtId="0" fontId="59" fillId="0" borderId="13" xfId="0" applyFont="1" applyBorder="1" applyAlignment="1">
      <alignment horizontal="center" vertical="center"/>
    </xf>
    <xf numFmtId="0" fontId="8" fillId="0" borderId="13" xfId="0" applyFont="1" applyBorder="1" applyAlignment="1">
      <alignment horizontal="center" vertical="center" wrapText="1"/>
    </xf>
    <xf numFmtId="0" fontId="59" fillId="0" borderId="13" xfId="0" applyFont="1" applyBorder="1"/>
    <xf numFmtId="0" fontId="59" fillId="0" borderId="13" xfId="0" applyFont="1" applyBorder="1" applyAlignment="1">
      <alignment wrapText="1"/>
    </xf>
    <xf numFmtId="0" fontId="60" fillId="0" borderId="13" xfId="0" applyFont="1" applyBorder="1" applyAlignment="1">
      <alignment vertical="center" wrapText="1" readingOrder="1"/>
    </xf>
    <xf numFmtId="0" fontId="62" fillId="22" borderId="13" xfId="0" applyFont="1" applyFill="1" applyBorder="1" applyAlignment="1">
      <alignment horizontal="center" vertical="top" wrapText="1" readingOrder="1"/>
    </xf>
    <xf numFmtId="0" fontId="46" fillId="0" borderId="13" xfId="0" applyFont="1" applyBorder="1" applyAlignment="1">
      <alignment horizontal="center" vertical="top" wrapText="1" readingOrder="1"/>
    </xf>
    <xf numFmtId="0" fontId="45" fillId="0" borderId="13" xfId="0" applyFont="1" applyBorder="1"/>
    <xf numFmtId="0" fontId="45" fillId="0" borderId="13" xfId="0" applyFont="1" applyBorder="1" applyAlignment="1">
      <alignment horizontal="center" vertical="center" wrapText="1"/>
    </xf>
    <xf numFmtId="0" fontId="77" fillId="0" borderId="13" xfId="0" applyFont="1" applyBorder="1" applyAlignment="1">
      <alignment horizontal="center" vertical="center" wrapText="1" readingOrder="1"/>
    </xf>
    <xf numFmtId="0" fontId="77" fillId="0" borderId="13" xfId="0" applyFont="1" applyBorder="1" applyAlignment="1">
      <alignment horizontal="center" vertical="center" wrapText="1"/>
    </xf>
    <xf numFmtId="0" fontId="60" fillId="0" borderId="13" xfId="0" applyFont="1" applyBorder="1" applyAlignment="1">
      <alignment vertical="center" wrapText="1"/>
    </xf>
    <xf numFmtId="0" fontId="1" fillId="3" borderId="0" xfId="0" applyFont="1" applyFill="1" applyAlignment="1">
      <alignment wrapText="1"/>
    </xf>
    <xf numFmtId="0" fontId="76" fillId="0" borderId="0" xfId="0" applyFont="1" applyAlignment="1">
      <alignment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3"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13" xfId="0" applyFont="1" applyBorder="1" applyAlignment="1">
      <alignment horizontal="center" vertical="center" wrapText="1" readingOrder="1"/>
    </xf>
    <xf numFmtId="0" fontId="60" fillId="0" borderId="13" xfId="0" applyFont="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8" fillId="0" borderId="13"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60" xfId="0" applyBorder="1" applyAlignment="1">
      <alignment horizontal="center" vertical="center" wrapText="1"/>
    </xf>
    <xf numFmtId="0" fontId="27" fillId="0" borderId="82"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60" xfId="0" applyFont="1" applyBorder="1" applyAlignment="1">
      <alignment horizontal="center" vertical="center" wrapText="1"/>
    </xf>
    <xf numFmtId="0" fontId="27" fillId="0" borderId="13" xfId="0" applyFont="1" applyBorder="1" applyAlignment="1">
      <alignment horizontal="center" vertical="center" wrapText="1"/>
    </xf>
    <xf numFmtId="0" fontId="72"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3" fillId="4" borderId="2" xfId="0" applyFont="1" applyFill="1" applyBorder="1" applyAlignment="1">
      <alignment horizontal="center" vertical="center"/>
    </xf>
    <xf numFmtId="0" fontId="73"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19" fillId="0" borderId="13" xfId="0" applyFont="1"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72" fillId="0" borderId="82" xfId="0" applyFont="1" applyBorder="1" applyAlignment="1">
      <alignment horizontal="center" vertical="center" wrapText="1"/>
    </xf>
    <xf numFmtId="0" fontId="4" fillId="4" borderId="83"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8" fillId="0" borderId="0" xfId="0" applyFont="1" applyAlignment="1">
      <alignment horizontal="center" vertical="center"/>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wrapText="1"/>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20"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0" fontId="76" fillId="24" borderId="102" xfId="0" applyFont="1" applyFill="1" applyBorder="1" applyAlignment="1">
      <alignment horizontal="center"/>
    </xf>
    <xf numFmtId="0" fontId="76" fillId="24" borderId="103" xfId="0" applyFont="1" applyFill="1" applyBorder="1" applyAlignment="1">
      <alignment horizontal="center"/>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8" xfId="0" applyFont="1" applyBorder="1" applyAlignment="1">
      <alignment horizontal="center" vertical="center"/>
    </xf>
    <xf numFmtId="0" fontId="32" fillId="0" borderId="98" xfId="0" applyFont="1" applyBorder="1" applyAlignment="1">
      <alignment horizontal="center" wrapText="1"/>
    </xf>
    <xf numFmtId="0" fontId="32" fillId="0" borderId="78" xfId="0" applyFont="1" applyBorder="1" applyAlignment="1">
      <alignment horizontal="center" wrapText="1"/>
    </xf>
    <xf numFmtId="0" fontId="32" fillId="0" borderId="101" xfId="0" applyFont="1" applyBorder="1" applyAlignment="1">
      <alignment horizontal="center" wrapText="1"/>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xf numFmtId="0" fontId="88" fillId="0" borderId="98" xfId="0" applyFont="1" applyBorder="1" applyAlignment="1">
      <alignment horizontal="center" vertical="center" wrapText="1"/>
    </xf>
    <xf numFmtId="14" fontId="32" fillId="0" borderId="78" xfId="0" applyNumberFormat="1" applyFont="1" applyBorder="1" applyAlignment="1">
      <alignment horizontal="center" vertical="center"/>
    </xf>
    <xf numFmtId="14" fontId="32" fillId="0" borderId="101" xfId="0" applyNumberFormat="1" applyFont="1" applyBorder="1" applyAlignment="1">
      <alignment horizontal="center" vertical="center"/>
    </xf>
  </cellXfs>
  <cellStyles count="3">
    <cellStyle name="Normal" xfId="0" builtinId="0"/>
    <cellStyle name="Normal - Style1 2" xfId="1" xr:uid="{35D94056-BF35-4158-BB16-A1EB5C865F0B}"/>
    <cellStyle name="Normal 2 2" xfId="2" xr:uid="{FE1153A4-41A7-40DC-9196-9B2002F1B165}"/>
  </cellStyles>
  <dxfs count="2936">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81025"/>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C19E3160-68C2-47D5-B011-06D3064FBF7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0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805D8D7B-409C-4E3E-8858-BF7975CE5319}"/>
            </a:ext>
          </a:extLst>
        </xdr:cNvPr>
        <xdr:cNvSpPr txBox="1"/>
      </xdr:nvSpPr>
      <xdr:spPr>
        <a:xfrm>
          <a:off x="9559290" y="57150"/>
          <a:ext cx="1743075" cy="54673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B48B3A20-80EF-4A85-AAE4-FC3C0DDB367D}"/>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ED254F76-46B2-4981-81CF-C1458EFE134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6C0177D0-51D8-46C9-81E6-CFF51029FF1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446</xdr:rowOff>
    </xdr:to>
    <xdr:pic>
      <xdr:nvPicPr>
        <xdr:cNvPr id="7" name="Imagen 6">
          <a:extLst>
            <a:ext uri="{FF2B5EF4-FFF2-40B4-BE49-F238E27FC236}">
              <a16:creationId xmlns:a16="http://schemas.microsoft.com/office/drawing/2014/main" id="{65488AEA-5DC5-4281-AFCF-759E2D62278F}"/>
            </a:ext>
          </a:extLst>
        </xdr:cNvPr>
        <xdr:cNvPicPr>
          <a:picLocks noChangeAspect="1"/>
        </xdr:cNvPicPr>
      </xdr:nvPicPr>
      <xdr:blipFill>
        <a:blip xmlns:r="http://schemas.openxmlformats.org/officeDocument/2006/relationships" r:embed="rId4"/>
        <a:stretch>
          <a:fillRect/>
        </a:stretch>
      </xdr:blipFill>
      <xdr:spPr>
        <a:xfrm>
          <a:off x="9740265" y="367665"/>
          <a:ext cx="1533526" cy="272861"/>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5F251BD1-94E7-459C-A86D-ACD86FDA9152}"/>
            </a:ext>
          </a:extLst>
        </xdr:cNvPr>
        <xdr:cNvSpPr txBox="1"/>
      </xdr:nvSpPr>
      <xdr:spPr>
        <a:xfrm>
          <a:off x="12108180" y="2910840"/>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DAF550AF-92BC-4BD7-B5C9-A988803F14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721995" cy="3371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7CE41393-883A-4010-9675-7714B8FB5B37}"/>
            </a:ext>
          </a:extLst>
        </xdr:cNvPr>
        <xdr:cNvSpPr txBox="1"/>
      </xdr:nvSpPr>
      <xdr:spPr>
        <a:xfrm>
          <a:off x="4339590" y="38100"/>
          <a:ext cx="5715" cy="31622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B53BFDFB-FE54-4658-8405-A486F3CE03AA}"/>
            </a:ext>
          </a:extLst>
        </xdr:cNvPr>
        <xdr:cNvGrpSpPr>
          <a:grpSpLocks/>
        </xdr:cNvGrpSpPr>
      </xdr:nvGrpSpPr>
      <xdr:grpSpPr bwMode="auto">
        <a:xfrm>
          <a:off x="5000626" y="447675"/>
          <a:ext cx="2886074" cy="66675"/>
          <a:chOff x="2381" y="720"/>
          <a:chExt cx="3154" cy="65"/>
        </a:xfrm>
      </xdr:grpSpPr>
      <xdr:pic>
        <xdr:nvPicPr>
          <xdr:cNvPr id="5" name="6 Imagen">
            <a:extLst>
              <a:ext uri="{FF2B5EF4-FFF2-40B4-BE49-F238E27FC236}">
                <a16:creationId xmlns:a16="http://schemas.microsoft.com/office/drawing/2014/main" id="{16B8FC8A-C076-4656-A07B-46CE8891F35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E99DA9D3-BFFF-4540-AB26-E759A8135BB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5</xdr:col>
      <xdr:colOff>1266824</xdr:colOff>
      <xdr:row>1</xdr:row>
      <xdr:rowOff>57150</xdr:rowOff>
    </xdr:from>
    <xdr:ext cx="1533526" cy="261529"/>
    <xdr:pic>
      <xdr:nvPicPr>
        <xdr:cNvPr id="7" name="Imagen 6">
          <a:extLst>
            <a:ext uri="{FF2B5EF4-FFF2-40B4-BE49-F238E27FC236}">
              <a16:creationId xmlns:a16="http://schemas.microsoft.com/office/drawing/2014/main" id="{4C82ABDF-9205-4858-8D7B-656D1F5E9CF8}"/>
            </a:ext>
          </a:extLst>
        </xdr:cNvPr>
        <xdr:cNvPicPr>
          <a:picLocks noChangeAspect="1"/>
        </xdr:cNvPicPr>
      </xdr:nvPicPr>
      <xdr:blipFill>
        <a:blip xmlns:r="http://schemas.openxmlformats.org/officeDocument/2006/relationships" r:embed="rId4"/>
        <a:stretch>
          <a:fillRect/>
        </a:stretch>
      </xdr:blipFill>
      <xdr:spPr>
        <a:xfrm>
          <a:off x="4345304" y="240030"/>
          <a:ext cx="1533526" cy="261529"/>
        </a:xfrm>
        <a:prstGeom prst="rect">
          <a:avLst/>
        </a:prstGeom>
      </xdr:spPr>
    </xdr:pic>
    <xdr:clientData/>
  </xdr:one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CC23BF10-613F-48E0-BC08-B3B53D8F737F}"/>
            </a:ext>
          </a:extLst>
        </xdr:cNvPr>
        <xdr:cNvSpPr txBox="1"/>
      </xdr:nvSpPr>
      <xdr:spPr>
        <a:xfrm>
          <a:off x="4823460" y="45720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ngela%20Duarte/Desktop/PLANEACION%20ESTRATEGICA/MATRIZ%20DE%20RIESGOS/MATRIZ%20DE%20RIESGOS%202021/1.%20PLANEACI&#211;N%20ESTRATEGI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refreshError="1"/>
      <sheetData sheetId="8" refreshError="1"/>
      <sheetData sheetId="9" refreshError="1"/>
      <sheetData sheetId="10">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refreshError="1"/>
      <sheetData sheetId="12" refreshError="1"/>
      <sheetData sheetId="13" refreshError="1"/>
      <sheetData sheetId="14" refreshError="1"/>
      <sheetData sheetId="15"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3855"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931">
      <pivotArea field="1" type="button" dataOnly="0" labelOnly="1" outline="0" axis="axisRow" fieldPosition="1"/>
    </format>
    <format dxfId="2932">
      <pivotArea dataOnly="0" labelOnly="1" outline="0" fieldPosition="0">
        <references count="1">
          <reference field="0" count="1">
            <x v="0"/>
          </reference>
        </references>
      </pivotArea>
    </format>
    <format dxfId="2933">
      <pivotArea dataOnly="0" labelOnly="1" outline="0" fieldPosition="0">
        <references count="1">
          <reference field="0" count="1">
            <x v="1"/>
          </reference>
        </references>
      </pivotArea>
    </format>
    <format dxfId="2934">
      <pivotArea dataOnly="0" labelOnly="1" outline="0" fieldPosition="0">
        <references count="2">
          <reference field="0" count="1" selected="0">
            <x v="0"/>
          </reference>
          <reference field="1" count="5">
            <x v="0"/>
            <x v="6"/>
            <x v="7"/>
            <x v="8"/>
            <x v="9"/>
          </reference>
        </references>
      </pivotArea>
    </format>
    <format dxfId="2935">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395" dataDxfId="2394">
  <autoFilter ref="B237:C247" xr:uid="{00000000-0009-0000-0100-000001000000}"/>
  <tableColumns count="2">
    <tableColumn id="1" xr3:uid="{A0349234-F02A-492A-9A80-ED44E1EC4FF0}" name="Criterios" dataDxfId="2393"/>
    <tableColumn id="2" xr3:uid="{B9F25166-5D8D-4E4E-96B0-E759CC81BF3C}" name="Subcriterios" dataDxfId="239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3" workbookViewId="0">
      <selection activeCell="B19" sqref="B19"/>
    </sheetView>
  </sheetViews>
  <sheetFormatPr defaultColWidth="11.42578125" defaultRowHeight="14.45"/>
  <cols>
    <col min="1" max="1" width="28.140625" customWidth="1"/>
    <col min="2" max="2" width="18" customWidth="1"/>
    <col min="3" max="3" width="14.140625" style="86" customWidth="1"/>
    <col min="4" max="8" width="12.42578125" customWidth="1"/>
  </cols>
  <sheetData>
    <row r="1" spans="1:9" ht="42" customHeight="1">
      <c r="A1" s="240" t="s">
        <v>0</v>
      </c>
      <c r="B1" s="240"/>
      <c r="C1" s="240"/>
      <c r="D1" s="240"/>
      <c r="E1" s="240"/>
      <c r="F1" s="240"/>
    </row>
    <row r="5" spans="1:9">
      <c r="D5" s="95"/>
      <c r="E5" s="95"/>
      <c r="F5" s="95"/>
      <c r="G5" s="95"/>
      <c r="H5" s="95"/>
    </row>
    <row r="6" spans="1:9">
      <c r="D6" s="95"/>
      <c r="E6" s="95"/>
      <c r="F6" s="95"/>
      <c r="G6" s="95"/>
      <c r="H6" s="95"/>
    </row>
    <row r="7" spans="1:9" ht="33.6">
      <c r="A7" s="241" t="s">
        <v>1</v>
      </c>
      <c r="B7" s="241"/>
      <c r="C7" s="241"/>
      <c r="D7" s="241"/>
      <c r="E7" s="241"/>
      <c r="F7" s="241"/>
      <c r="G7" s="241"/>
      <c r="H7" s="241"/>
      <c r="I7" s="241"/>
    </row>
    <row r="9" spans="1:9" s="87" customFormat="1" ht="81.75" customHeight="1">
      <c r="A9" s="88" t="s">
        <v>2</v>
      </c>
      <c r="B9" s="242" t="s">
        <v>3</v>
      </c>
      <c r="C9" s="242"/>
      <c r="D9" s="242"/>
      <c r="E9" s="242"/>
      <c r="F9" s="242"/>
      <c r="G9" s="242"/>
      <c r="H9" s="242"/>
      <c r="I9" s="242"/>
    </row>
    <row r="10" spans="1:9" s="87" customFormat="1" ht="16.7" customHeight="1">
      <c r="A10" s="93"/>
      <c r="B10" s="94"/>
      <c r="C10" s="94"/>
      <c r="D10" s="93"/>
      <c r="E10" s="92"/>
    </row>
    <row r="11" spans="1:9" s="87" customFormat="1" ht="84" customHeight="1">
      <c r="A11" s="88" t="s">
        <v>4</v>
      </c>
      <c r="B11" s="89" t="s">
        <v>5</v>
      </c>
      <c r="C11" s="239" t="s">
        <v>6</v>
      </c>
      <c r="D11" s="239"/>
      <c r="E11" s="239"/>
      <c r="F11" s="239"/>
      <c r="G11" s="239"/>
      <c r="H11" s="239"/>
      <c r="I11" s="239"/>
    </row>
    <row r="12" spans="1:9" ht="32.25" customHeight="1">
      <c r="A12" s="91"/>
    </row>
    <row r="13" spans="1:9" ht="32.25" customHeight="1">
      <c r="A13" s="90" t="s">
        <v>7</v>
      </c>
      <c r="B13" s="239"/>
      <c r="C13" s="239"/>
      <c r="D13" s="239"/>
      <c r="E13" s="239"/>
      <c r="F13" s="239"/>
      <c r="G13" s="239"/>
      <c r="H13" s="239"/>
      <c r="I13" s="239"/>
    </row>
    <row r="14" spans="1:9" s="87" customFormat="1" ht="69" customHeight="1">
      <c r="A14" s="90" t="s">
        <v>8</v>
      </c>
      <c r="B14" s="239" t="s">
        <v>9</v>
      </c>
      <c r="C14" s="239"/>
      <c r="D14" s="239"/>
      <c r="E14" s="239"/>
      <c r="F14" s="239"/>
      <c r="G14" s="239"/>
      <c r="H14" s="239"/>
      <c r="I14" s="239"/>
    </row>
    <row r="15" spans="1:9" s="87" customFormat="1" ht="54" customHeight="1">
      <c r="A15" s="90" t="s">
        <v>10</v>
      </c>
      <c r="B15" s="239"/>
      <c r="C15" s="239"/>
      <c r="D15" s="239"/>
      <c r="E15" s="239"/>
      <c r="F15" s="239"/>
      <c r="G15" s="239"/>
      <c r="H15" s="239"/>
      <c r="I15" s="239"/>
    </row>
    <row r="16" spans="1:9" s="87" customFormat="1" ht="54" customHeight="1">
      <c r="A16" s="88" t="s">
        <v>11</v>
      </c>
      <c r="B16" s="239"/>
      <c r="C16" s="239"/>
      <c r="D16" s="239"/>
      <c r="E16" s="239"/>
      <c r="F16" s="239"/>
      <c r="G16" s="239"/>
      <c r="H16" s="239"/>
      <c r="I16" s="239"/>
    </row>
    <row r="18" spans="1:9" s="87" customFormat="1" ht="54.75" customHeight="1">
      <c r="A18" s="88" t="s">
        <v>12</v>
      </c>
      <c r="B18" s="238">
        <v>45020</v>
      </c>
      <c r="C18" s="238"/>
      <c r="D18" s="238"/>
      <c r="E18" s="238"/>
      <c r="F18" s="238"/>
      <c r="G18" s="238"/>
      <c r="H18" s="238"/>
      <c r="I18" s="238"/>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B964B-2028-4DDF-9E0A-B3B7B400A30D}">
  <sheetPr>
    <tabColor theme="8" tint="0.59999389629810485"/>
  </sheetPr>
  <dimension ref="A1:H62"/>
  <sheetViews>
    <sheetView topLeftCell="B53" zoomScale="70" zoomScaleNormal="70" workbookViewId="0">
      <selection activeCell="E26" sqref="E26"/>
    </sheetView>
  </sheetViews>
  <sheetFormatPr defaultColWidth="10.5703125" defaultRowHeight="13.9"/>
  <cols>
    <col min="1" max="1" width="44.42578125" style="113" customWidth="1"/>
    <col min="2" max="2" width="15.5703125" style="114" customWidth="1"/>
    <col min="3" max="3" width="39.42578125" style="87" customWidth="1"/>
    <col min="4" max="4" width="24.140625" style="114" customWidth="1"/>
    <col min="5" max="5" width="46.5703125" style="87" customWidth="1"/>
    <col min="6" max="16384" width="10.5703125" style="87"/>
  </cols>
  <sheetData>
    <row r="1" spans="1:8" ht="12.75" customHeight="1">
      <c r="A1" s="102"/>
      <c r="B1" s="247" t="s">
        <v>13</v>
      </c>
      <c r="C1" s="247"/>
      <c r="D1" s="247"/>
      <c r="E1" s="103"/>
      <c r="F1" s="102"/>
      <c r="G1" s="102"/>
      <c r="H1" s="102"/>
    </row>
    <row r="2" spans="1:8" ht="12.75" customHeight="1">
      <c r="A2" s="102"/>
      <c r="B2" s="247" t="s">
        <v>14</v>
      </c>
      <c r="C2" s="247"/>
      <c r="D2" s="247"/>
      <c r="E2" s="103"/>
      <c r="F2" s="102"/>
      <c r="G2" s="102"/>
      <c r="H2" s="102"/>
    </row>
    <row r="3" spans="1:8" ht="12.75" customHeight="1">
      <c r="A3" s="102"/>
      <c r="B3" s="218"/>
      <c r="C3" s="218"/>
      <c r="D3" s="218"/>
      <c r="E3" s="103"/>
      <c r="F3" s="102"/>
      <c r="G3" s="102"/>
      <c r="H3" s="102"/>
    </row>
    <row r="4" spans="1:8" ht="12.75" customHeight="1">
      <c r="A4" s="102"/>
      <c r="B4" s="218"/>
      <c r="C4" s="218"/>
      <c r="D4" s="218"/>
      <c r="E4" s="103"/>
      <c r="F4" s="102"/>
      <c r="G4" s="102"/>
      <c r="H4" s="102"/>
    </row>
    <row r="5" spans="1:8" ht="54.75" customHeight="1">
      <c r="A5" s="104" t="s">
        <v>15</v>
      </c>
      <c r="B5" s="248" t="s">
        <v>3</v>
      </c>
      <c r="C5" s="248"/>
      <c r="D5" s="104" t="s">
        <v>16</v>
      </c>
      <c r="E5" s="172" t="s">
        <v>6</v>
      </c>
    </row>
    <row r="6" spans="1:8" ht="16.7" customHeight="1">
      <c r="A6" s="93"/>
      <c r="B6" s="94"/>
      <c r="C6" s="94"/>
      <c r="D6" s="93"/>
      <c r="E6" s="92"/>
    </row>
    <row r="7" spans="1:8" ht="54.75" customHeight="1">
      <c r="A7" s="105" t="s">
        <v>17</v>
      </c>
      <c r="B7" s="248" t="s">
        <v>3</v>
      </c>
      <c r="C7" s="248"/>
      <c r="D7" s="248"/>
      <c r="E7" s="248"/>
    </row>
    <row r="8" spans="1:8" ht="13.35" customHeight="1">
      <c r="A8" s="106"/>
      <c r="B8" s="106"/>
      <c r="D8" s="107"/>
      <c r="E8" s="107"/>
    </row>
    <row r="9" spans="1:8" ht="21" customHeight="1">
      <c r="A9" s="106" t="s">
        <v>18</v>
      </c>
      <c r="B9" s="173" t="s">
        <v>19</v>
      </c>
      <c r="C9" s="174"/>
      <c r="D9" s="175"/>
      <c r="E9" s="175"/>
    </row>
    <row r="10" spans="1:8" ht="39" customHeight="1">
      <c r="A10" s="106"/>
      <c r="B10" s="249" t="s">
        <v>20</v>
      </c>
      <c r="C10" s="250"/>
      <c r="D10" s="250"/>
      <c r="E10" s="250"/>
    </row>
    <row r="11" spans="1:8" s="108" customFormat="1" ht="13.15">
      <c r="A11" s="245" t="s">
        <v>21</v>
      </c>
      <c r="B11" s="245"/>
      <c r="C11" s="245"/>
      <c r="D11" s="245"/>
      <c r="E11" s="245"/>
    </row>
    <row r="12" spans="1:8" s="108" customFormat="1" ht="12.75" customHeight="1">
      <c r="A12" s="109" t="s">
        <v>22</v>
      </c>
      <c r="B12" s="109" t="s">
        <v>23</v>
      </c>
      <c r="C12" s="110" t="s">
        <v>24</v>
      </c>
      <c r="D12" s="110" t="s">
        <v>25</v>
      </c>
      <c r="E12" s="110" t="s">
        <v>26</v>
      </c>
    </row>
    <row r="13" spans="1:8" s="108" customFormat="1" ht="12.75" customHeight="1">
      <c r="A13" s="220"/>
      <c r="B13" s="220"/>
      <c r="C13" s="221"/>
      <c r="D13" s="221"/>
      <c r="E13" s="221"/>
    </row>
    <row r="14" spans="1:8" s="108" customFormat="1" ht="66">
      <c r="A14" s="243" t="s">
        <v>27</v>
      </c>
      <c r="B14" s="219">
        <v>1</v>
      </c>
      <c r="C14" s="178" t="s">
        <v>28</v>
      </c>
      <c r="D14" s="219">
        <v>1</v>
      </c>
      <c r="E14" s="112" t="s">
        <v>29</v>
      </c>
    </row>
    <row r="15" spans="1:8" s="108" customFormat="1" ht="109.9" customHeight="1">
      <c r="A15" s="243"/>
      <c r="B15" s="219">
        <v>2</v>
      </c>
      <c r="C15" s="178" t="s">
        <v>30</v>
      </c>
      <c r="D15" s="219">
        <v>2</v>
      </c>
      <c r="E15" s="112" t="s">
        <v>31</v>
      </c>
    </row>
    <row r="16" spans="1:8" s="108" customFormat="1" ht="109.15" customHeight="1">
      <c r="A16" s="243"/>
      <c r="B16" s="219">
        <v>3</v>
      </c>
      <c r="C16" s="178" t="s">
        <v>32</v>
      </c>
      <c r="D16" s="219">
        <v>3</v>
      </c>
      <c r="E16" s="178" t="s">
        <v>33</v>
      </c>
    </row>
    <row r="17" spans="1:7" s="108" customFormat="1" ht="52.9" customHeight="1">
      <c r="A17" s="244" t="s">
        <v>34</v>
      </c>
      <c r="B17" s="219">
        <v>4</v>
      </c>
      <c r="C17" s="178" t="s">
        <v>35</v>
      </c>
      <c r="D17" s="219"/>
      <c r="E17" s="112"/>
    </row>
    <row r="18" spans="1:7" s="108" customFormat="1" ht="61.9" customHeight="1">
      <c r="A18" s="244"/>
      <c r="B18" s="219">
        <v>5</v>
      </c>
      <c r="C18" s="178" t="s">
        <v>36</v>
      </c>
      <c r="D18" s="219"/>
      <c r="E18" s="178"/>
    </row>
    <row r="19" spans="1:7" s="108" customFormat="1" ht="99.75" customHeight="1">
      <c r="A19" s="243" t="s">
        <v>37</v>
      </c>
      <c r="B19" s="219">
        <v>6</v>
      </c>
      <c r="C19" s="178" t="s">
        <v>38</v>
      </c>
      <c r="D19" s="219">
        <v>4</v>
      </c>
      <c r="E19" s="112" t="s">
        <v>39</v>
      </c>
      <c r="G19" s="177"/>
    </row>
    <row r="20" spans="1:7" s="108" customFormat="1" ht="13.15">
      <c r="A20" s="243"/>
      <c r="B20" s="219">
        <v>7</v>
      </c>
      <c r="C20" s="178" t="s">
        <v>40</v>
      </c>
      <c r="D20" s="219"/>
      <c r="E20" s="112"/>
      <c r="G20" s="177"/>
    </row>
    <row r="21" spans="1:7" s="108" customFormat="1" ht="33.6" customHeight="1">
      <c r="A21" s="243"/>
      <c r="B21" s="219">
        <v>8</v>
      </c>
      <c r="C21" s="178" t="s">
        <v>41</v>
      </c>
      <c r="D21" s="219"/>
      <c r="E21" s="112"/>
    </row>
    <row r="22" spans="1:7" s="108" customFormat="1" ht="26.45">
      <c r="A22" s="243" t="s">
        <v>42</v>
      </c>
      <c r="B22" s="219">
        <v>9</v>
      </c>
      <c r="C22" s="178" t="s">
        <v>43</v>
      </c>
      <c r="D22" s="219">
        <v>5</v>
      </c>
      <c r="E22" s="178" t="s">
        <v>44</v>
      </c>
    </row>
    <row r="23" spans="1:7" s="108" customFormat="1" ht="13.15">
      <c r="A23" s="243"/>
      <c r="B23" s="219"/>
      <c r="C23" s="178"/>
      <c r="D23" s="219">
        <v>6</v>
      </c>
      <c r="E23" s="112" t="s">
        <v>45</v>
      </c>
    </row>
    <row r="24" spans="1:7" s="108" customFormat="1" ht="13.15">
      <c r="A24" s="243" t="s">
        <v>46</v>
      </c>
      <c r="B24" s="219">
        <v>10</v>
      </c>
      <c r="C24" s="178" t="s">
        <v>47</v>
      </c>
      <c r="D24" s="219"/>
      <c r="E24" s="112"/>
    </row>
    <row r="25" spans="1:7" s="108" customFormat="1" ht="39.6" customHeight="1">
      <c r="A25" s="243"/>
      <c r="B25" s="219"/>
      <c r="C25" s="227"/>
      <c r="D25" s="219">
        <v>7</v>
      </c>
      <c r="E25" s="178" t="s">
        <v>48</v>
      </c>
    </row>
    <row r="26" spans="1:7" s="108" customFormat="1" ht="39.6">
      <c r="A26" s="243"/>
      <c r="B26" s="219"/>
      <c r="C26" s="226"/>
      <c r="D26" s="219">
        <v>8</v>
      </c>
      <c r="E26" s="178" t="s">
        <v>49</v>
      </c>
    </row>
    <row r="27" spans="1:7" s="108" customFormat="1" ht="39.6" customHeight="1">
      <c r="A27" s="228" t="s">
        <v>50</v>
      </c>
      <c r="B27" s="219">
        <v>11</v>
      </c>
      <c r="C27" s="224" t="s">
        <v>51</v>
      </c>
      <c r="D27" s="219">
        <v>9</v>
      </c>
      <c r="E27" s="178" t="s">
        <v>52</v>
      </c>
    </row>
    <row r="28" spans="1:7" s="108" customFormat="1" ht="13.15">
      <c r="A28" s="245" t="s">
        <v>53</v>
      </c>
      <c r="B28" s="245"/>
      <c r="C28" s="245"/>
      <c r="D28" s="245"/>
      <c r="E28" s="245"/>
    </row>
    <row r="29" spans="1:7" s="108" customFormat="1" ht="13.15">
      <c r="A29" s="229" t="s">
        <v>22</v>
      </c>
      <c r="B29" s="229" t="s">
        <v>23</v>
      </c>
      <c r="C29" s="222" t="s">
        <v>54</v>
      </c>
      <c r="D29" s="222" t="s">
        <v>25</v>
      </c>
      <c r="E29" s="222" t="s">
        <v>55</v>
      </c>
    </row>
    <row r="30" spans="1:7" s="108" customFormat="1" ht="39.6">
      <c r="A30" s="246" t="s">
        <v>56</v>
      </c>
      <c r="B30" s="219">
        <v>1</v>
      </c>
      <c r="C30" s="111" t="s">
        <v>57</v>
      </c>
      <c r="D30" s="230">
        <v>1</v>
      </c>
      <c r="E30" s="112" t="s">
        <v>58</v>
      </c>
    </row>
    <row r="31" spans="1:7" ht="39.6">
      <c r="A31" s="246"/>
      <c r="B31" s="219">
        <v>2</v>
      </c>
      <c r="C31" s="111" t="s">
        <v>59</v>
      </c>
      <c r="D31" s="230">
        <v>2</v>
      </c>
      <c r="E31" s="178" t="s">
        <v>60</v>
      </c>
    </row>
    <row r="32" spans="1:7" ht="49.5" customHeight="1">
      <c r="A32" s="246"/>
      <c r="B32" s="219"/>
      <c r="C32" s="231"/>
      <c r="D32" s="230"/>
      <c r="E32" s="224"/>
    </row>
    <row r="33" spans="1:5">
      <c r="A33" s="246"/>
      <c r="B33" s="219"/>
      <c r="C33" s="226"/>
      <c r="D33" s="230">
        <v>3</v>
      </c>
      <c r="E33" s="224" t="s">
        <v>61</v>
      </c>
    </row>
    <row r="34" spans="1:5">
      <c r="A34" s="246"/>
      <c r="B34" s="219"/>
      <c r="C34" s="223"/>
      <c r="D34" s="230">
        <v>4</v>
      </c>
      <c r="E34" s="224" t="s">
        <v>62</v>
      </c>
    </row>
    <row r="35" spans="1:5">
      <c r="A35" s="246"/>
      <c r="B35" s="219"/>
      <c r="C35" s="223"/>
      <c r="D35" s="230">
        <v>5</v>
      </c>
      <c r="E35" s="224" t="s">
        <v>63</v>
      </c>
    </row>
    <row r="36" spans="1:5" ht="26.45">
      <c r="A36" s="217" t="s">
        <v>64</v>
      </c>
      <c r="B36" s="219">
        <v>3</v>
      </c>
      <c r="C36" s="111" t="s">
        <v>65</v>
      </c>
      <c r="D36" s="216">
        <v>6</v>
      </c>
      <c r="E36" s="217" t="s">
        <v>66</v>
      </c>
    </row>
    <row r="37" spans="1:5" ht="26.45">
      <c r="A37" s="243" t="s">
        <v>67</v>
      </c>
      <c r="B37" s="219">
        <v>4</v>
      </c>
      <c r="C37" s="112" t="s">
        <v>68</v>
      </c>
      <c r="D37" s="230">
        <v>7</v>
      </c>
      <c r="E37" s="178" t="s">
        <v>69</v>
      </c>
    </row>
    <row r="38" spans="1:5" ht="26.45">
      <c r="A38" s="243"/>
      <c r="B38" s="219">
        <v>5</v>
      </c>
      <c r="C38" s="112" t="s">
        <v>70</v>
      </c>
      <c r="D38" s="230">
        <v>8</v>
      </c>
      <c r="E38" s="178" t="s">
        <v>71</v>
      </c>
    </row>
    <row r="39" spans="1:5" ht="26.45">
      <c r="A39" s="243"/>
      <c r="B39" s="219">
        <v>6</v>
      </c>
      <c r="C39" s="112" t="s">
        <v>72</v>
      </c>
      <c r="D39" s="230">
        <v>9</v>
      </c>
      <c r="E39" s="178" t="s">
        <v>73</v>
      </c>
    </row>
    <row r="40" spans="1:5" ht="52.9">
      <c r="A40" s="219" t="s">
        <v>74</v>
      </c>
      <c r="B40" s="219">
        <v>7</v>
      </c>
      <c r="C40" s="112" t="s">
        <v>75</v>
      </c>
      <c r="D40" s="112">
        <v>10</v>
      </c>
      <c r="E40" s="178"/>
    </row>
    <row r="41" spans="1:5" ht="66">
      <c r="A41" s="243" t="s">
        <v>76</v>
      </c>
      <c r="B41" s="219">
        <v>8</v>
      </c>
      <c r="C41" s="112" t="s">
        <v>77</v>
      </c>
      <c r="D41" s="112">
        <v>11</v>
      </c>
      <c r="E41" s="178" t="s">
        <v>78</v>
      </c>
    </row>
    <row r="42" spans="1:5" ht="26.45">
      <c r="A42" s="243"/>
      <c r="B42" s="219">
        <v>9</v>
      </c>
      <c r="C42" s="112" t="s">
        <v>79</v>
      </c>
      <c r="D42" s="112">
        <v>12</v>
      </c>
      <c r="E42" s="178" t="s">
        <v>80</v>
      </c>
    </row>
    <row r="43" spans="1:5">
      <c r="A43" s="243"/>
      <c r="B43" s="219"/>
      <c r="C43" s="112"/>
      <c r="D43" s="112">
        <v>13</v>
      </c>
      <c r="E43" s="178" t="s">
        <v>81</v>
      </c>
    </row>
    <row r="44" spans="1:5">
      <c r="A44" s="243"/>
      <c r="B44" s="219"/>
      <c r="C44" s="112"/>
      <c r="D44" s="112">
        <v>14</v>
      </c>
      <c r="E44" s="178" t="s">
        <v>82</v>
      </c>
    </row>
    <row r="45" spans="1:5">
      <c r="A45" s="243"/>
      <c r="B45" s="219"/>
      <c r="C45" s="112"/>
      <c r="D45" s="112">
        <v>15</v>
      </c>
      <c r="E45" s="178" t="s">
        <v>83</v>
      </c>
    </row>
    <row r="46" spans="1:5" ht="39.6">
      <c r="A46" s="243"/>
      <c r="B46" s="219"/>
      <c r="C46" s="112"/>
      <c r="D46" s="112">
        <v>16</v>
      </c>
      <c r="E46" s="178" t="s">
        <v>84</v>
      </c>
    </row>
    <row r="47" spans="1:5" ht="26.45">
      <c r="A47" s="243"/>
      <c r="B47" s="219"/>
      <c r="C47" s="178"/>
      <c r="D47" s="112">
        <v>17</v>
      </c>
      <c r="E47" s="178" t="s">
        <v>85</v>
      </c>
    </row>
    <row r="48" spans="1:5" ht="49.9" customHeight="1">
      <c r="A48" s="243"/>
      <c r="B48" s="219"/>
      <c r="C48" s="232"/>
      <c r="D48" s="112">
        <v>18</v>
      </c>
      <c r="E48" s="111" t="s">
        <v>86</v>
      </c>
    </row>
    <row r="49" spans="1:5" ht="26.45">
      <c r="A49" s="219" t="s">
        <v>87</v>
      </c>
      <c r="B49" s="219">
        <v>10</v>
      </c>
      <c r="C49" s="112" t="s">
        <v>88</v>
      </c>
      <c r="D49" s="112"/>
      <c r="E49" s="178"/>
    </row>
    <row r="50" spans="1:5" ht="41.45">
      <c r="A50" s="233" t="s">
        <v>89</v>
      </c>
      <c r="B50" s="233">
        <v>11</v>
      </c>
      <c r="C50" s="234" t="s">
        <v>90</v>
      </c>
      <c r="D50" s="234">
        <v>19</v>
      </c>
      <c r="E50" s="232" t="s">
        <v>91</v>
      </c>
    </row>
    <row r="51" spans="1:5" ht="27.6">
      <c r="A51" s="243" t="s">
        <v>92</v>
      </c>
      <c r="B51" s="233">
        <v>12</v>
      </c>
      <c r="C51" s="234" t="s">
        <v>93</v>
      </c>
      <c r="D51" s="234">
        <v>20</v>
      </c>
      <c r="E51" s="232" t="s">
        <v>94</v>
      </c>
    </row>
    <row r="52" spans="1:5" ht="26.45">
      <c r="A52" s="243"/>
      <c r="B52" s="219"/>
      <c r="C52" s="112"/>
      <c r="D52" s="112">
        <v>21</v>
      </c>
      <c r="E52" s="178" t="s">
        <v>95</v>
      </c>
    </row>
    <row r="53" spans="1:5" ht="26.45">
      <c r="A53" s="243" t="s">
        <v>96</v>
      </c>
      <c r="B53" s="219">
        <v>13</v>
      </c>
      <c r="C53" s="178" t="s">
        <v>97</v>
      </c>
      <c r="D53" s="112">
        <v>22</v>
      </c>
      <c r="E53" s="178" t="s">
        <v>44</v>
      </c>
    </row>
    <row r="54" spans="1:5" ht="26.45">
      <c r="A54" s="243"/>
      <c r="B54" s="219"/>
      <c r="C54" s="112"/>
      <c r="D54" s="112">
        <v>23</v>
      </c>
      <c r="E54" s="178" t="s">
        <v>98</v>
      </c>
    </row>
    <row r="55" spans="1:5">
      <c r="A55" s="243"/>
      <c r="B55" s="219"/>
      <c r="C55" s="231"/>
      <c r="D55" s="112">
        <v>24</v>
      </c>
      <c r="E55" s="178" t="s">
        <v>99</v>
      </c>
    </row>
    <row r="56" spans="1:5">
      <c r="A56" s="243"/>
      <c r="B56" s="219"/>
      <c r="C56" s="226"/>
      <c r="D56" s="112">
        <v>25</v>
      </c>
      <c r="E56" s="178" t="s">
        <v>100</v>
      </c>
    </row>
    <row r="57" spans="1:5">
      <c r="A57" s="243"/>
      <c r="B57" s="219"/>
      <c r="C57" s="112"/>
      <c r="D57" s="112">
        <v>26</v>
      </c>
      <c r="E57" s="224" t="s">
        <v>101</v>
      </c>
    </row>
    <row r="58" spans="1:5" ht="39.6">
      <c r="A58" s="243" t="s">
        <v>102</v>
      </c>
      <c r="B58" s="219">
        <v>14</v>
      </c>
      <c r="C58" s="235" t="s">
        <v>103</v>
      </c>
      <c r="D58" s="112">
        <v>27</v>
      </c>
      <c r="E58" s="112" t="s">
        <v>104</v>
      </c>
    </row>
    <row r="59" spans="1:5" ht="66">
      <c r="A59" s="243"/>
      <c r="B59" s="233">
        <v>15</v>
      </c>
      <c r="C59" s="235" t="s">
        <v>105</v>
      </c>
      <c r="D59" s="112">
        <v>28</v>
      </c>
      <c r="E59" s="219" t="s">
        <v>106</v>
      </c>
    </row>
    <row r="60" spans="1:5" ht="39.6">
      <c r="A60" s="243"/>
      <c r="B60" s="233">
        <v>16</v>
      </c>
      <c r="C60" s="112" t="s">
        <v>107</v>
      </c>
      <c r="D60" s="178">
        <v>29</v>
      </c>
      <c r="E60" s="112" t="s">
        <v>108</v>
      </c>
    </row>
    <row r="61" spans="1:5" ht="39.6">
      <c r="A61" s="243"/>
      <c r="B61" s="233">
        <v>17</v>
      </c>
      <c r="C61" s="112" t="s">
        <v>109</v>
      </c>
      <c r="D61" s="224">
        <v>30</v>
      </c>
      <c r="E61" s="178" t="s">
        <v>110</v>
      </c>
    </row>
    <row r="62" spans="1:5" ht="26.45">
      <c r="A62" s="243"/>
      <c r="B62" s="233"/>
      <c r="C62" s="231"/>
      <c r="D62" s="224">
        <v>31</v>
      </c>
      <c r="E62" s="225" t="s">
        <v>111</v>
      </c>
    </row>
  </sheetData>
  <mergeCells count="18">
    <mergeCell ref="A11:E11"/>
    <mergeCell ref="B1:D1"/>
    <mergeCell ref="B2:D2"/>
    <mergeCell ref="B5:C5"/>
    <mergeCell ref="B7:E7"/>
    <mergeCell ref="B10:E10"/>
    <mergeCell ref="A58:A62"/>
    <mergeCell ref="A14:A16"/>
    <mergeCell ref="A17:A18"/>
    <mergeCell ref="A19:A21"/>
    <mergeCell ref="A22:A23"/>
    <mergeCell ref="A24:A26"/>
    <mergeCell ref="A28:E28"/>
    <mergeCell ref="A30:A35"/>
    <mergeCell ref="A37:A39"/>
    <mergeCell ref="A41:A48"/>
    <mergeCell ref="A51:A52"/>
    <mergeCell ref="A53:A5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9C0B5-B6BB-4EA3-AE06-1A1BBF8D9400}">
  <sheetPr>
    <tabColor rgb="FF002060"/>
  </sheetPr>
  <dimension ref="A1:G9"/>
  <sheetViews>
    <sheetView topLeftCell="A7" zoomScaleNormal="100" workbookViewId="0">
      <selection activeCell="A7" sqref="A7"/>
    </sheetView>
  </sheetViews>
  <sheetFormatPr defaultColWidth="10.5703125" defaultRowHeight="18"/>
  <cols>
    <col min="1" max="1" width="52.140625" style="100" customWidth="1"/>
    <col min="2" max="2" width="5.5703125" style="101" customWidth="1"/>
    <col min="3" max="5" width="5.5703125" style="99" customWidth="1"/>
    <col min="6" max="6" width="44.42578125" style="100" customWidth="1"/>
  </cols>
  <sheetData>
    <row r="1" spans="1:7" ht="22.5" customHeight="1">
      <c r="A1" s="251" t="s">
        <v>112</v>
      </c>
      <c r="B1" s="251"/>
      <c r="C1" s="251"/>
      <c r="D1" s="251"/>
      <c r="E1" s="251"/>
      <c r="F1" s="251"/>
    </row>
    <row r="2" spans="1:7">
      <c r="A2" s="252" t="s">
        <v>113</v>
      </c>
      <c r="B2" s="252"/>
      <c r="C2" s="252"/>
      <c r="D2" s="252"/>
      <c r="E2" s="252"/>
      <c r="F2" s="252"/>
    </row>
    <row r="3" spans="1:7">
      <c r="A3" s="253" t="s">
        <v>114</v>
      </c>
      <c r="B3" s="254"/>
      <c r="C3" s="254"/>
      <c r="D3" s="254"/>
      <c r="E3" s="254"/>
      <c r="F3" s="255"/>
    </row>
    <row r="4" spans="1:7" ht="28.5" customHeight="1">
      <c r="A4" s="256" t="s">
        <v>115</v>
      </c>
      <c r="B4" s="258" t="s">
        <v>116</v>
      </c>
      <c r="C4" s="259"/>
      <c r="D4" s="259"/>
      <c r="E4" s="260"/>
      <c r="F4" s="96" t="s">
        <v>117</v>
      </c>
    </row>
    <row r="5" spans="1:7" ht="46.5" customHeight="1">
      <c r="A5" s="257"/>
      <c r="B5" s="97" t="s">
        <v>118</v>
      </c>
      <c r="C5" s="97" t="s">
        <v>119</v>
      </c>
      <c r="D5" s="97" t="s">
        <v>120</v>
      </c>
      <c r="E5" s="97" t="s">
        <v>121</v>
      </c>
      <c r="F5" s="98"/>
    </row>
    <row r="6" spans="1:7" ht="198">
      <c r="A6" s="176" t="s">
        <v>122</v>
      </c>
      <c r="B6" s="180" t="s">
        <v>123</v>
      </c>
      <c r="C6" s="180" t="s">
        <v>124</v>
      </c>
      <c r="D6" s="180" t="s">
        <v>125</v>
      </c>
      <c r="E6" s="180" t="s">
        <v>126</v>
      </c>
      <c r="F6" s="179" t="s">
        <v>127</v>
      </c>
      <c r="G6" s="181"/>
    </row>
    <row r="7" spans="1:7" ht="198">
      <c r="A7" s="176" t="s">
        <v>128</v>
      </c>
      <c r="B7" s="180" t="s">
        <v>129</v>
      </c>
      <c r="C7" s="180" t="s">
        <v>130</v>
      </c>
      <c r="D7" s="180" t="s">
        <v>125</v>
      </c>
      <c r="E7" s="180" t="s">
        <v>131</v>
      </c>
      <c r="F7" s="179" t="s">
        <v>127</v>
      </c>
    </row>
    <row r="8" spans="1:7" ht="198">
      <c r="A8" s="176" t="s">
        <v>132</v>
      </c>
      <c r="B8" s="180" t="s">
        <v>133</v>
      </c>
      <c r="C8" s="180" t="s">
        <v>134</v>
      </c>
      <c r="D8" s="180" t="s">
        <v>125</v>
      </c>
      <c r="E8" s="180" t="s">
        <v>135</v>
      </c>
      <c r="F8" s="179" t="s">
        <v>127</v>
      </c>
    </row>
    <row r="9" spans="1:7" ht="198">
      <c r="A9" s="176" t="s">
        <v>136</v>
      </c>
      <c r="B9" s="180" t="s">
        <v>137</v>
      </c>
      <c r="C9" s="180" t="s">
        <v>138</v>
      </c>
      <c r="D9" s="180" t="s">
        <v>125</v>
      </c>
      <c r="E9" s="180" t="s">
        <v>139</v>
      </c>
      <c r="F9" s="179" t="s">
        <v>127</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B221F55A-BC8C-40B8-80F6-815FEEF14A72}"/>
    <dataValidation allowBlank="1" showInputMessage="1" showErrorMessage="1" prompt="Proponer y escribir en una frase la estrategia para gestionar la debilidad, la oportunidad, la amenaza o la fortaleza.Usar verbo de acción en infinitivo._x000a_" sqref="G1 A4" xr:uid="{45346E4C-D87D-4CF8-99B3-3BA499EB1763}"/>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C13" zoomScale="112" zoomScaleNormal="112" workbookViewId="0">
      <selection activeCell="C13" sqref="C13:D13"/>
    </sheetView>
  </sheetViews>
  <sheetFormatPr defaultColWidth="11.42578125" defaultRowHeight="14.4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 thickBot="1"/>
    <row r="2" spans="2:8" ht="18">
      <c r="B2" s="265" t="s">
        <v>140</v>
      </c>
      <c r="C2" s="266"/>
      <c r="D2" s="266"/>
      <c r="E2" s="266"/>
      <c r="F2" s="266"/>
      <c r="G2" s="266"/>
      <c r="H2" s="267"/>
    </row>
    <row r="3" spans="2:8">
      <c r="B3" s="268" t="s">
        <v>141</v>
      </c>
      <c r="C3" s="269"/>
      <c r="D3" s="269"/>
      <c r="E3" s="269"/>
      <c r="F3" s="269"/>
      <c r="G3" s="269"/>
      <c r="H3" s="270"/>
    </row>
    <row r="4" spans="2:8" ht="88.5" customHeight="1">
      <c r="B4" s="271" t="s">
        <v>142</v>
      </c>
      <c r="C4" s="272"/>
      <c r="D4" s="272"/>
      <c r="E4" s="272"/>
      <c r="F4" s="272"/>
      <c r="G4" s="272"/>
      <c r="H4" s="273"/>
    </row>
    <row r="5" spans="2:8">
      <c r="B5" s="8"/>
      <c r="C5" s="9"/>
      <c r="D5" s="9"/>
      <c r="E5" s="9"/>
      <c r="F5" s="9"/>
      <c r="G5" s="9"/>
      <c r="H5" s="10"/>
    </row>
    <row r="6" spans="2:8" ht="16.5" customHeight="1">
      <c r="B6" s="274" t="s">
        <v>143</v>
      </c>
      <c r="C6" s="275"/>
      <c r="D6" s="275"/>
      <c r="E6" s="275"/>
      <c r="F6" s="275"/>
      <c r="G6" s="275"/>
      <c r="H6" s="276"/>
    </row>
    <row r="7" spans="2:8" ht="44.25" customHeight="1">
      <c r="B7" s="274"/>
      <c r="C7" s="275"/>
      <c r="D7" s="275"/>
      <c r="E7" s="275"/>
      <c r="F7" s="275"/>
      <c r="G7" s="275"/>
      <c r="H7" s="276"/>
    </row>
    <row r="8" spans="2:8" ht="15" thickBot="1">
      <c r="B8" s="11"/>
      <c r="C8" s="12"/>
      <c r="D8" s="13"/>
      <c r="E8" s="14"/>
      <c r="F8" s="14"/>
      <c r="G8" s="15"/>
      <c r="H8" s="16"/>
    </row>
    <row r="9" spans="2:8">
      <c r="B9" s="11"/>
      <c r="C9" s="261" t="s">
        <v>144</v>
      </c>
      <c r="D9" s="262"/>
      <c r="E9" s="263" t="s">
        <v>145</v>
      </c>
      <c r="F9" s="264"/>
      <c r="G9" s="12"/>
      <c r="H9" s="16"/>
    </row>
    <row r="10" spans="2:8" ht="35.25" customHeight="1">
      <c r="B10" s="11"/>
      <c r="C10" s="277" t="s">
        <v>146</v>
      </c>
      <c r="D10" s="278"/>
      <c r="E10" s="279" t="s">
        <v>147</v>
      </c>
      <c r="F10" s="280"/>
      <c r="G10" s="12"/>
      <c r="H10" s="16"/>
    </row>
    <row r="11" spans="2:8" ht="17.25" customHeight="1">
      <c r="B11" s="11"/>
      <c r="C11" s="277" t="s">
        <v>148</v>
      </c>
      <c r="D11" s="278"/>
      <c r="E11" s="279" t="s">
        <v>149</v>
      </c>
      <c r="F11" s="280"/>
      <c r="G11" s="12"/>
      <c r="H11" s="16"/>
    </row>
    <row r="12" spans="2:8" ht="19.5" customHeight="1">
      <c r="B12" s="11"/>
      <c r="C12" s="277" t="s">
        <v>150</v>
      </c>
      <c r="D12" s="278"/>
      <c r="E12" s="279" t="s">
        <v>151</v>
      </c>
      <c r="F12" s="280"/>
      <c r="G12" s="12"/>
      <c r="H12" s="16"/>
    </row>
    <row r="13" spans="2:8" ht="27" customHeight="1">
      <c r="B13" s="11"/>
      <c r="C13" s="277" t="s">
        <v>152</v>
      </c>
      <c r="D13" s="278"/>
      <c r="E13" s="279" t="s">
        <v>153</v>
      </c>
      <c r="F13" s="280"/>
      <c r="G13" s="12"/>
      <c r="H13" s="16"/>
    </row>
    <row r="14" spans="2:8" ht="34.5" customHeight="1">
      <c r="B14" s="11"/>
      <c r="C14" s="281" t="s">
        <v>154</v>
      </c>
      <c r="D14" s="282"/>
      <c r="E14" s="283" t="s">
        <v>155</v>
      </c>
      <c r="F14" s="284"/>
      <c r="G14" s="12"/>
      <c r="H14" s="16"/>
    </row>
    <row r="15" spans="2:8" ht="27.75" customHeight="1">
      <c r="B15" s="11"/>
      <c r="C15" s="281" t="s">
        <v>156</v>
      </c>
      <c r="D15" s="282"/>
      <c r="E15" s="283" t="s">
        <v>157</v>
      </c>
      <c r="F15" s="284"/>
      <c r="G15" s="12"/>
      <c r="H15" s="16"/>
    </row>
    <row r="16" spans="2:8" ht="28.5" customHeight="1">
      <c r="B16" s="11"/>
      <c r="C16" s="281" t="s">
        <v>158</v>
      </c>
      <c r="D16" s="282"/>
      <c r="E16" s="283" t="s">
        <v>159</v>
      </c>
      <c r="F16" s="284"/>
      <c r="G16" s="12"/>
      <c r="H16" s="16"/>
    </row>
    <row r="17" spans="2:8" ht="72.75" customHeight="1">
      <c r="B17" s="11"/>
      <c r="C17" s="281" t="s">
        <v>160</v>
      </c>
      <c r="D17" s="282"/>
      <c r="E17" s="283" t="s">
        <v>161</v>
      </c>
      <c r="F17" s="284"/>
      <c r="G17" s="12"/>
      <c r="H17" s="16"/>
    </row>
    <row r="18" spans="2:8" ht="64.5" customHeight="1">
      <c r="B18" s="11"/>
      <c r="C18" s="281" t="s">
        <v>162</v>
      </c>
      <c r="D18" s="282"/>
      <c r="E18" s="283" t="s">
        <v>163</v>
      </c>
      <c r="F18" s="284"/>
      <c r="G18" s="12"/>
      <c r="H18" s="16"/>
    </row>
    <row r="19" spans="2:8" ht="71.25" customHeight="1">
      <c r="B19" s="11"/>
      <c r="C19" s="281" t="s">
        <v>164</v>
      </c>
      <c r="D19" s="282"/>
      <c r="E19" s="283" t="s">
        <v>165</v>
      </c>
      <c r="F19" s="284"/>
      <c r="G19" s="12"/>
      <c r="H19" s="16"/>
    </row>
    <row r="20" spans="2:8" ht="55.5" customHeight="1">
      <c r="B20" s="11"/>
      <c r="C20" s="285" t="s">
        <v>166</v>
      </c>
      <c r="D20" s="286"/>
      <c r="E20" s="283" t="s">
        <v>167</v>
      </c>
      <c r="F20" s="284"/>
      <c r="G20" s="12"/>
      <c r="H20" s="16"/>
    </row>
    <row r="21" spans="2:8" ht="42" customHeight="1">
      <c r="B21" s="11"/>
      <c r="C21" s="285" t="s">
        <v>168</v>
      </c>
      <c r="D21" s="286"/>
      <c r="E21" s="283" t="s">
        <v>169</v>
      </c>
      <c r="F21" s="284"/>
      <c r="G21" s="12"/>
      <c r="H21" s="16"/>
    </row>
    <row r="22" spans="2:8" ht="59.25" customHeight="1">
      <c r="B22" s="11"/>
      <c r="C22" s="285" t="s">
        <v>170</v>
      </c>
      <c r="D22" s="286"/>
      <c r="E22" s="283" t="s">
        <v>171</v>
      </c>
      <c r="F22" s="284"/>
      <c r="G22" s="12"/>
      <c r="H22" s="16"/>
    </row>
    <row r="23" spans="2:8" ht="23.25" customHeight="1">
      <c r="B23" s="11"/>
      <c r="C23" s="285" t="s">
        <v>172</v>
      </c>
      <c r="D23" s="286"/>
      <c r="E23" s="283" t="s">
        <v>173</v>
      </c>
      <c r="F23" s="284"/>
      <c r="G23" s="12"/>
      <c r="H23" s="16"/>
    </row>
    <row r="24" spans="2:8" ht="30.75" customHeight="1">
      <c r="B24" s="11"/>
      <c r="C24" s="285" t="s">
        <v>174</v>
      </c>
      <c r="D24" s="286"/>
      <c r="E24" s="283" t="s">
        <v>175</v>
      </c>
      <c r="F24" s="284"/>
      <c r="G24" s="12"/>
      <c r="H24" s="16"/>
    </row>
    <row r="25" spans="2:8" ht="33" customHeight="1">
      <c r="B25" s="11"/>
      <c r="C25" s="285" t="s">
        <v>176</v>
      </c>
      <c r="D25" s="286"/>
      <c r="E25" s="283" t="s">
        <v>177</v>
      </c>
      <c r="F25" s="284"/>
      <c r="G25" s="12"/>
      <c r="H25" s="16"/>
    </row>
    <row r="26" spans="2:8" ht="30" customHeight="1">
      <c r="B26" s="11"/>
      <c r="C26" s="285" t="s">
        <v>178</v>
      </c>
      <c r="D26" s="286"/>
      <c r="E26" s="283" t="s">
        <v>179</v>
      </c>
      <c r="F26" s="284"/>
      <c r="G26" s="12"/>
      <c r="H26" s="16"/>
    </row>
    <row r="27" spans="2:8" ht="35.25" customHeight="1">
      <c r="B27" s="11"/>
      <c r="C27" s="285" t="s">
        <v>180</v>
      </c>
      <c r="D27" s="286"/>
      <c r="E27" s="283" t="s">
        <v>181</v>
      </c>
      <c r="F27" s="284"/>
      <c r="G27" s="12"/>
      <c r="H27" s="16"/>
    </row>
    <row r="28" spans="2:8" ht="31.5" customHeight="1">
      <c r="B28" s="11"/>
      <c r="C28" s="285" t="s">
        <v>182</v>
      </c>
      <c r="D28" s="286"/>
      <c r="E28" s="283" t="s">
        <v>183</v>
      </c>
      <c r="F28" s="284"/>
      <c r="G28" s="12"/>
      <c r="H28" s="16"/>
    </row>
    <row r="29" spans="2:8" ht="35.25" customHeight="1">
      <c r="B29" s="11"/>
      <c r="C29" s="285" t="s">
        <v>184</v>
      </c>
      <c r="D29" s="286"/>
      <c r="E29" s="283" t="s">
        <v>185</v>
      </c>
      <c r="F29" s="284"/>
      <c r="G29" s="12"/>
      <c r="H29" s="16"/>
    </row>
    <row r="30" spans="2:8" ht="59.25" customHeight="1">
      <c r="B30" s="11"/>
      <c r="C30" s="285" t="s">
        <v>186</v>
      </c>
      <c r="D30" s="286"/>
      <c r="E30" s="283" t="s">
        <v>187</v>
      </c>
      <c r="F30" s="284"/>
      <c r="G30" s="12"/>
      <c r="H30" s="16"/>
    </row>
    <row r="31" spans="2:8" ht="57" customHeight="1">
      <c r="B31" s="11"/>
      <c r="C31" s="285" t="s">
        <v>188</v>
      </c>
      <c r="D31" s="286"/>
      <c r="E31" s="283" t="s">
        <v>189</v>
      </c>
      <c r="F31" s="284"/>
      <c r="G31" s="12"/>
      <c r="H31" s="16"/>
    </row>
    <row r="32" spans="2:8" ht="82.5" customHeight="1">
      <c r="B32" s="11"/>
      <c r="C32" s="285" t="s">
        <v>190</v>
      </c>
      <c r="D32" s="286"/>
      <c r="E32" s="283" t="s">
        <v>191</v>
      </c>
      <c r="F32" s="284"/>
      <c r="G32" s="12"/>
      <c r="H32" s="16"/>
    </row>
    <row r="33" spans="2:8" ht="46.5" customHeight="1">
      <c r="B33" s="11"/>
      <c r="C33" s="285" t="s">
        <v>192</v>
      </c>
      <c r="D33" s="286"/>
      <c r="E33" s="283" t="s">
        <v>193</v>
      </c>
      <c r="F33" s="284"/>
      <c r="G33" s="12"/>
      <c r="H33" s="16"/>
    </row>
    <row r="34" spans="2:8" ht="6.75" customHeight="1" thickBot="1">
      <c r="B34" s="11"/>
      <c r="C34" s="293"/>
      <c r="D34" s="294"/>
      <c r="E34" s="295"/>
      <c r="F34" s="296"/>
      <c r="G34" s="12"/>
      <c r="H34" s="16"/>
    </row>
    <row r="35" spans="2:8" ht="15" thickTop="1">
      <c r="B35" s="11"/>
      <c r="C35" s="17"/>
      <c r="D35" s="17"/>
      <c r="E35" s="18"/>
      <c r="F35" s="18"/>
      <c r="G35" s="12"/>
      <c r="H35" s="16"/>
    </row>
    <row r="36" spans="2:8" ht="21" customHeight="1">
      <c r="B36" s="287" t="s">
        <v>194</v>
      </c>
      <c r="C36" s="288"/>
      <c r="D36" s="288"/>
      <c r="E36" s="288"/>
      <c r="F36" s="288"/>
      <c r="G36" s="288"/>
      <c r="H36" s="289"/>
    </row>
    <row r="37" spans="2:8" ht="20.25" customHeight="1">
      <c r="B37" s="287" t="s">
        <v>195</v>
      </c>
      <c r="C37" s="288"/>
      <c r="D37" s="288"/>
      <c r="E37" s="288"/>
      <c r="F37" s="288"/>
      <c r="G37" s="288"/>
      <c r="H37" s="289"/>
    </row>
    <row r="38" spans="2:8" ht="20.25" customHeight="1">
      <c r="B38" s="287" t="s">
        <v>196</v>
      </c>
      <c r="C38" s="288"/>
      <c r="D38" s="288"/>
      <c r="E38" s="288"/>
      <c r="F38" s="288"/>
      <c r="G38" s="288"/>
      <c r="H38" s="289"/>
    </row>
    <row r="39" spans="2:8" ht="21.75" customHeight="1">
      <c r="B39" s="287" t="s">
        <v>197</v>
      </c>
      <c r="C39" s="288"/>
      <c r="D39" s="288"/>
      <c r="E39" s="288"/>
      <c r="F39" s="288"/>
      <c r="G39" s="288"/>
      <c r="H39" s="289"/>
    </row>
    <row r="40" spans="2:8" ht="22.5" customHeight="1">
      <c r="B40" s="287" t="s">
        <v>198</v>
      </c>
      <c r="C40" s="288"/>
      <c r="D40" s="288"/>
      <c r="E40" s="288"/>
      <c r="F40" s="288"/>
      <c r="G40" s="288"/>
      <c r="H40" s="289"/>
    </row>
    <row r="41" spans="2:8" ht="32.25" customHeight="1" thickBot="1">
      <c r="B41" s="290" t="s">
        <v>199</v>
      </c>
      <c r="C41" s="291"/>
      <c r="D41" s="291"/>
      <c r="E41" s="291"/>
      <c r="F41" s="291"/>
      <c r="G41" s="291"/>
      <c r="H41" s="292"/>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9"/>
  <sheetViews>
    <sheetView topLeftCell="A19" zoomScale="70" zoomScaleNormal="70" workbookViewId="0">
      <selection activeCell="P25" sqref="P25:P29"/>
    </sheetView>
  </sheetViews>
  <sheetFormatPr defaultColWidth="11.42578125" defaultRowHeight="14.45"/>
  <cols>
    <col min="1" max="1" width="11.570312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1.5703125"/>
    <col min="11" max="11" width="24.28515625" customWidth="1"/>
    <col min="12" max="12" width="22.85546875" customWidth="1"/>
    <col min="13" max="15" width="11.5703125"/>
    <col min="16" max="16" width="33.42578125" customWidth="1"/>
    <col min="17" max="17" width="13.140625" customWidth="1"/>
    <col min="18" max="20" width="11.5703125"/>
    <col min="21" max="21" width="14.5703125" customWidth="1"/>
    <col min="22" max="22" width="11.5703125"/>
    <col min="23" max="23" width="14" bestFit="1" customWidth="1"/>
    <col min="24" max="24" width="38.5703125" customWidth="1"/>
    <col min="25" max="25" width="44.42578125" customWidth="1"/>
    <col min="26" max="26" width="4.7109375" customWidth="1"/>
    <col min="27" max="27" width="11.85546875" customWidth="1"/>
    <col min="28" max="28" width="10.85546875" customWidth="1"/>
    <col min="29" max="29" width="34.140625" customWidth="1"/>
    <col min="30" max="30" width="4.7109375"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2" bestFit="1" customWidth="1"/>
    <col min="40" max="40" width="11.5703125"/>
    <col min="41" max="298" width="11.42578125" style="26"/>
    <col min="299" max="16383" width="11.42578125" style="29"/>
    <col min="16384" max="16384" width="9.140625" style="29" customWidth="1"/>
  </cols>
  <sheetData>
    <row r="1" spans="1:298" s="156" customFormat="1" ht="16.5" customHeight="1">
      <c r="A1" s="329"/>
      <c r="B1" s="330"/>
      <c r="C1" s="330"/>
      <c r="D1" s="319" t="s">
        <v>200</v>
      </c>
      <c r="E1" s="319"/>
      <c r="F1" s="319"/>
      <c r="G1" s="319"/>
      <c r="H1" s="319"/>
      <c r="I1" s="319"/>
      <c r="J1" s="319"/>
      <c r="K1" s="319"/>
      <c r="L1" s="319"/>
      <c r="M1" s="319"/>
      <c r="N1" s="319"/>
      <c r="O1" s="319"/>
      <c r="P1" s="319"/>
      <c r="Q1" s="319"/>
      <c r="R1" s="319"/>
      <c r="S1" s="319"/>
      <c r="T1" s="319"/>
      <c r="U1" s="319"/>
      <c r="V1" s="319"/>
      <c r="W1" s="319"/>
      <c r="X1" s="319"/>
      <c r="Y1" s="319"/>
      <c r="Z1" s="319"/>
      <c r="AA1" s="319"/>
      <c r="AB1" s="319"/>
      <c r="AC1" s="319"/>
      <c r="AD1" s="319"/>
      <c r="AE1" s="319"/>
      <c r="AF1" s="319"/>
      <c r="AG1" s="319"/>
      <c r="AH1" s="319"/>
      <c r="AI1" s="319"/>
      <c r="AJ1" s="319"/>
      <c r="AK1" s="319"/>
      <c r="AL1" s="321" t="s">
        <v>201</v>
      </c>
      <c r="AM1" s="321"/>
      <c r="AN1" s="321"/>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c r="GJ1" s="155"/>
      <c r="GK1" s="155"/>
      <c r="GL1" s="155"/>
      <c r="GM1" s="155"/>
      <c r="GN1" s="155"/>
      <c r="GO1" s="155"/>
      <c r="GP1" s="155"/>
      <c r="GQ1" s="155"/>
      <c r="GR1" s="155"/>
      <c r="GS1" s="155"/>
      <c r="GT1" s="155"/>
      <c r="GU1" s="155"/>
      <c r="GV1" s="155"/>
      <c r="GW1" s="155"/>
      <c r="GX1" s="155"/>
      <c r="GY1" s="155"/>
      <c r="GZ1" s="155"/>
      <c r="HA1" s="155"/>
      <c r="HB1" s="155"/>
      <c r="HC1" s="155"/>
      <c r="HD1" s="155"/>
      <c r="HE1" s="155"/>
      <c r="HF1" s="155"/>
      <c r="HG1" s="155"/>
      <c r="HH1" s="155"/>
      <c r="HI1" s="155"/>
      <c r="HJ1" s="155"/>
      <c r="HK1" s="155"/>
      <c r="HL1" s="155"/>
      <c r="HM1" s="155"/>
      <c r="HN1" s="155"/>
      <c r="HO1" s="155"/>
      <c r="HP1" s="155"/>
      <c r="HQ1" s="155"/>
      <c r="HR1" s="155"/>
      <c r="HS1" s="155"/>
      <c r="HT1" s="155"/>
      <c r="HU1" s="155"/>
      <c r="HV1" s="155"/>
      <c r="HW1" s="155"/>
      <c r="HX1" s="155"/>
      <c r="HY1" s="155"/>
      <c r="HZ1" s="155"/>
      <c r="IA1" s="155"/>
      <c r="IB1" s="155"/>
      <c r="IC1" s="155"/>
      <c r="ID1" s="155"/>
      <c r="IE1" s="155"/>
      <c r="IF1" s="155"/>
      <c r="IG1" s="155"/>
      <c r="IH1" s="155"/>
      <c r="II1" s="155"/>
      <c r="IJ1" s="155"/>
      <c r="IK1" s="155"/>
      <c r="IL1" s="155"/>
      <c r="IM1" s="155"/>
      <c r="IN1" s="155"/>
      <c r="IO1" s="155"/>
      <c r="IP1" s="155"/>
      <c r="IQ1" s="155"/>
      <c r="IR1" s="155"/>
      <c r="IS1" s="155"/>
      <c r="IT1" s="155"/>
      <c r="IU1" s="155"/>
      <c r="IV1" s="155"/>
      <c r="IW1" s="155"/>
      <c r="IX1" s="155"/>
      <c r="IY1" s="155"/>
      <c r="IZ1" s="155"/>
      <c r="JA1" s="155"/>
      <c r="JB1" s="155"/>
      <c r="JC1" s="155"/>
      <c r="JD1" s="155"/>
      <c r="JE1" s="155"/>
      <c r="JF1" s="155"/>
      <c r="JG1" s="155"/>
      <c r="JH1" s="155"/>
      <c r="JI1" s="155"/>
      <c r="JJ1" s="155"/>
      <c r="JK1" s="155"/>
      <c r="JL1" s="155"/>
      <c r="JM1" s="155"/>
      <c r="JN1" s="155"/>
      <c r="JO1" s="155"/>
      <c r="JP1" s="155"/>
      <c r="JQ1" s="155"/>
      <c r="JR1" s="155"/>
      <c r="JS1" s="155"/>
      <c r="JT1" s="155"/>
      <c r="JU1" s="155"/>
      <c r="JV1" s="155"/>
      <c r="JW1" s="155"/>
      <c r="JX1" s="155"/>
      <c r="JY1" s="155"/>
      <c r="JZ1" s="155"/>
      <c r="KA1" s="155"/>
      <c r="KB1" s="155"/>
      <c r="KC1" s="155"/>
      <c r="KD1" s="155"/>
      <c r="KE1" s="155"/>
      <c r="KF1" s="155"/>
      <c r="KG1" s="155"/>
      <c r="KH1" s="155"/>
      <c r="KI1" s="155"/>
      <c r="KJ1" s="155"/>
      <c r="KK1" s="155"/>
      <c r="KL1" s="155"/>
    </row>
    <row r="2" spans="1:298" s="156" customFormat="1" ht="39.75" customHeight="1">
      <c r="A2" s="331"/>
      <c r="B2" s="332"/>
      <c r="C2" s="332"/>
      <c r="D2" s="320"/>
      <c r="E2" s="320"/>
      <c r="F2" s="320"/>
      <c r="G2" s="320"/>
      <c r="H2" s="320"/>
      <c r="I2" s="320"/>
      <c r="J2" s="320"/>
      <c r="K2" s="320"/>
      <c r="L2" s="320"/>
      <c r="M2" s="320"/>
      <c r="N2" s="320"/>
      <c r="O2" s="320"/>
      <c r="P2" s="320"/>
      <c r="Q2" s="320"/>
      <c r="R2" s="320"/>
      <c r="S2" s="320"/>
      <c r="T2" s="320"/>
      <c r="U2" s="320"/>
      <c r="V2" s="320"/>
      <c r="W2" s="320"/>
      <c r="X2" s="320"/>
      <c r="Y2" s="320"/>
      <c r="Z2" s="320"/>
      <c r="AA2" s="320"/>
      <c r="AB2" s="320"/>
      <c r="AC2" s="320"/>
      <c r="AD2" s="320"/>
      <c r="AE2" s="320"/>
      <c r="AF2" s="320"/>
      <c r="AG2" s="320"/>
      <c r="AH2" s="320"/>
      <c r="AI2" s="320"/>
      <c r="AJ2" s="320"/>
      <c r="AK2" s="320"/>
      <c r="AL2" s="321"/>
      <c r="AM2" s="321"/>
      <c r="AN2" s="321"/>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c r="JR2" s="155"/>
      <c r="JS2" s="155"/>
      <c r="JT2" s="155"/>
      <c r="JU2" s="155"/>
      <c r="JV2" s="155"/>
      <c r="JW2" s="155"/>
      <c r="JX2" s="155"/>
      <c r="JY2" s="155"/>
      <c r="JZ2" s="155"/>
      <c r="KA2" s="155"/>
      <c r="KB2" s="155"/>
      <c r="KC2" s="155"/>
      <c r="KD2" s="155"/>
      <c r="KE2" s="155"/>
      <c r="KF2" s="155"/>
      <c r="KG2" s="155"/>
      <c r="KH2" s="155"/>
      <c r="KI2" s="155"/>
      <c r="KJ2" s="155"/>
      <c r="KK2" s="155"/>
      <c r="KL2" s="155"/>
    </row>
    <row r="3" spans="1:298" s="156" customFormat="1" ht="13.9">
      <c r="A3" s="2"/>
      <c r="B3" s="2"/>
      <c r="C3" s="3"/>
      <c r="D3" s="320"/>
      <c r="E3" s="320"/>
      <c r="F3" s="320"/>
      <c r="G3" s="320"/>
      <c r="H3" s="320"/>
      <c r="I3" s="320"/>
      <c r="J3" s="320"/>
      <c r="K3" s="320"/>
      <c r="L3" s="320"/>
      <c r="M3" s="320"/>
      <c r="N3" s="320"/>
      <c r="O3" s="320"/>
      <c r="P3" s="320"/>
      <c r="Q3" s="320"/>
      <c r="R3" s="320"/>
      <c r="S3" s="320"/>
      <c r="T3" s="320"/>
      <c r="U3" s="320"/>
      <c r="V3" s="320"/>
      <c r="W3" s="320"/>
      <c r="X3" s="320"/>
      <c r="Y3" s="320"/>
      <c r="Z3" s="320"/>
      <c r="AA3" s="320"/>
      <c r="AB3" s="320"/>
      <c r="AC3" s="320"/>
      <c r="AD3" s="320"/>
      <c r="AE3" s="320"/>
      <c r="AF3" s="320"/>
      <c r="AG3" s="320"/>
      <c r="AH3" s="320"/>
      <c r="AI3" s="320"/>
      <c r="AJ3" s="320"/>
      <c r="AK3" s="320"/>
      <c r="AL3" s="321"/>
      <c r="AM3" s="321"/>
      <c r="AN3" s="321"/>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c r="GQ3" s="155"/>
      <c r="GR3" s="155"/>
      <c r="GS3" s="155"/>
      <c r="GT3" s="155"/>
      <c r="GU3" s="155"/>
      <c r="GV3" s="155"/>
      <c r="GW3" s="155"/>
      <c r="GX3" s="155"/>
      <c r="GY3" s="155"/>
      <c r="GZ3" s="155"/>
      <c r="HA3" s="155"/>
      <c r="HB3" s="155"/>
      <c r="HC3" s="155"/>
      <c r="HD3" s="155"/>
      <c r="HE3" s="155"/>
      <c r="HF3" s="155"/>
      <c r="HG3" s="155"/>
      <c r="HH3" s="155"/>
      <c r="HI3" s="155"/>
      <c r="HJ3" s="155"/>
      <c r="HK3" s="155"/>
      <c r="HL3" s="155"/>
      <c r="HM3" s="155"/>
      <c r="HN3" s="155"/>
      <c r="HO3" s="155"/>
      <c r="HP3" s="155"/>
      <c r="HQ3" s="155"/>
      <c r="HR3" s="155"/>
      <c r="HS3" s="155"/>
      <c r="HT3" s="155"/>
      <c r="HU3" s="155"/>
      <c r="HV3" s="155"/>
      <c r="HW3" s="155"/>
      <c r="HX3" s="155"/>
      <c r="HY3" s="155"/>
      <c r="HZ3" s="155"/>
      <c r="IA3" s="155"/>
      <c r="IB3" s="155"/>
      <c r="IC3" s="155"/>
      <c r="ID3" s="155"/>
      <c r="IE3" s="155"/>
      <c r="IF3" s="155"/>
      <c r="IG3" s="155"/>
      <c r="IH3" s="155"/>
      <c r="II3" s="155"/>
      <c r="IJ3" s="155"/>
      <c r="IK3" s="155"/>
      <c r="IL3" s="155"/>
      <c r="IM3" s="155"/>
      <c r="IN3" s="155"/>
      <c r="IO3" s="155"/>
      <c r="IP3" s="155"/>
      <c r="IQ3" s="155"/>
      <c r="IR3" s="155"/>
      <c r="IS3" s="155"/>
      <c r="IT3" s="155"/>
      <c r="IU3" s="155"/>
      <c r="IV3" s="155"/>
      <c r="IW3" s="155"/>
      <c r="IX3" s="155"/>
      <c r="IY3" s="155"/>
      <c r="IZ3" s="155"/>
      <c r="JA3" s="155"/>
      <c r="JB3" s="155"/>
      <c r="JC3" s="155"/>
      <c r="JD3" s="155"/>
      <c r="JE3" s="155"/>
      <c r="JF3" s="155"/>
      <c r="JG3" s="155"/>
      <c r="JH3" s="155"/>
      <c r="JI3" s="155"/>
      <c r="JJ3" s="155"/>
      <c r="JK3" s="155"/>
      <c r="JL3" s="155"/>
      <c r="JM3" s="155"/>
      <c r="JN3" s="155"/>
      <c r="JO3" s="155"/>
      <c r="JP3" s="155"/>
      <c r="JQ3" s="155"/>
      <c r="JR3" s="155"/>
      <c r="JS3" s="155"/>
      <c r="JT3" s="155"/>
      <c r="JU3" s="155"/>
      <c r="JV3" s="155"/>
      <c r="JW3" s="155"/>
      <c r="JX3" s="155"/>
      <c r="JY3" s="155"/>
      <c r="JZ3" s="155"/>
      <c r="KA3" s="155"/>
      <c r="KB3" s="155"/>
      <c r="KC3" s="155"/>
      <c r="KD3" s="155"/>
      <c r="KE3" s="155"/>
      <c r="KF3" s="155"/>
      <c r="KG3" s="155"/>
      <c r="KH3" s="155"/>
      <c r="KI3" s="155"/>
      <c r="KJ3" s="155"/>
      <c r="KK3" s="155"/>
      <c r="KL3" s="155"/>
    </row>
    <row r="4" spans="1:298" s="156" customFormat="1" ht="26.25" customHeight="1">
      <c r="A4" s="322" t="s">
        <v>202</v>
      </c>
      <c r="B4" s="323"/>
      <c r="C4" s="324"/>
      <c r="D4" s="325" t="s">
        <v>203</v>
      </c>
      <c r="E4" s="326"/>
      <c r="F4" s="326"/>
      <c r="G4" s="326"/>
      <c r="H4" s="326"/>
      <c r="I4" s="326"/>
      <c r="J4" s="326"/>
      <c r="K4" s="326"/>
      <c r="L4" s="326"/>
      <c r="M4" s="326"/>
      <c r="N4" s="327"/>
      <c r="O4" s="328"/>
      <c r="P4" s="328"/>
      <c r="Q4" s="328"/>
      <c r="R4" s="1"/>
      <c r="S4" s="1"/>
      <c r="T4" s="1"/>
      <c r="U4" s="1"/>
      <c r="V4" s="1"/>
      <c r="W4" s="1"/>
      <c r="X4" s="1"/>
      <c r="Y4" s="1"/>
      <c r="Z4" s="1"/>
      <c r="AA4" s="1"/>
      <c r="AB4" s="1"/>
      <c r="AC4" s="1"/>
      <c r="AD4" s="1"/>
      <c r="AE4" s="1"/>
      <c r="AF4" s="1"/>
      <c r="AG4" s="1"/>
      <c r="AH4" s="1"/>
      <c r="AI4" s="1"/>
      <c r="AJ4" s="1"/>
      <c r="AK4" s="1"/>
      <c r="AL4" s="1"/>
      <c r="AM4" s="1"/>
      <c r="AN4" s="1"/>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c r="GQ4" s="155"/>
      <c r="GR4" s="155"/>
      <c r="GS4" s="155"/>
      <c r="GT4" s="155"/>
      <c r="GU4" s="155"/>
      <c r="GV4" s="155"/>
      <c r="GW4" s="155"/>
      <c r="GX4" s="155"/>
      <c r="GY4" s="155"/>
      <c r="GZ4" s="155"/>
      <c r="HA4" s="155"/>
      <c r="HB4" s="155"/>
      <c r="HC4" s="155"/>
      <c r="HD4" s="155"/>
      <c r="HE4" s="155"/>
      <c r="HF4" s="155"/>
      <c r="HG4" s="155"/>
      <c r="HH4" s="155"/>
      <c r="HI4" s="155"/>
      <c r="HJ4" s="155"/>
      <c r="HK4" s="155"/>
      <c r="HL4" s="155"/>
      <c r="HM4" s="155"/>
      <c r="HN4" s="155"/>
      <c r="HO4" s="155"/>
      <c r="HP4" s="155"/>
      <c r="HQ4" s="155"/>
      <c r="HR4" s="155"/>
      <c r="HS4" s="155"/>
      <c r="HT4" s="155"/>
      <c r="HU4" s="155"/>
      <c r="HV4" s="155"/>
      <c r="HW4" s="155"/>
      <c r="HX4" s="155"/>
      <c r="HY4" s="155"/>
      <c r="HZ4" s="155"/>
      <c r="IA4" s="155"/>
      <c r="IB4" s="155"/>
      <c r="IC4" s="155"/>
      <c r="ID4" s="155"/>
      <c r="IE4" s="155"/>
      <c r="IF4" s="155"/>
      <c r="IG4" s="155"/>
      <c r="IH4" s="155"/>
      <c r="II4" s="155"/>
      <c r="IJ4" s="155"/>
      <c r="IK4" s="155"/>
      <c r="IL4" s="155"/>
      <c r="IM4" s="155"/>
      <c r="IN4" s="155"/>
      <c r="IO4" s="155"/>
      <c r="IP4" s="155"/>
      <c r="IQ4" s="155"/>
      <c r="IR4" s="155"/>
      <c r="IS4" s="155"/>
      <c r="IT4" s="155"/>
      <c r="IU4" s="155"/>
      <c r="IV4" s="155"/>
      <c r="IW4" s="155"/>
      <c r="IX4" s="155"/>
      <c r="IY4" s="155"/>
      <c r="IZ4" s="155"/>
      <c r="JA4" s="155"/>
      <c r="JB4" s="155"/>
      <c r="JC4" s="155"/>
      <c r="JD4" s="155"/>
      <c r="JE4" s="155"/>
      <c r="JF4" s="155"/>
      <c r="JG4" s="155"/>
      <c r="JH4" s="155"/>
      <c r="JI4" s="155"/>
      <c r="JJ4" s="155"/>
      <c r="JK4" s="155"/>
      <c r="JL4" s="155"/>
      <c r="JM4" s="155"/>
      <c r="JN4" s="155"/>
      <c r="JO4" s="155"/>
      <c r="JP4" s="155"/>
      <c r="JQ4" s="155"/>
      <c r="JR4" s="155"/>
      <c r="JS4" s="155"/>
      <c r="JT4" s="155"/>
      <c r="JU4" s="155"/>
      <c r="JV4" s="155"/>
      <c r="JW4" s="155"/>
      <c r="JX4" s="155"/>
      <c r="JY4" s="155"/>
      <c r="JZ4" s="155"/>
      <c r="KA4" s="155"/>
      <c r="KB4" s="155"/>
      <c r="KC4" s="155"/>
      <c r="KD4" s="155"/>
      <c r="KE4" s="155"/>
      <c r="KF4" s="155"/>
      <c r="KG4" s="155"/>
      <c r="KH4" s="155"/>
      <c r="KI4" s="155"/>
      <c r="KJ4" s="155"/>
      <c r="KK4" s="155"/>
      <c r="KL4" s="155"/>
    </row>
    <row r="5" spans="1:298" s="156" customFormat="1" ht="50.45" customHeight="1">
      <c r="A5" s="322" t="s">
        <v>204</v>
      </c>
      <c r="B5" s="323"/>
      <c r="C5" s="324"/>
      <c r="D5" s="333" t="s">
        <v>205</v>
      </c>
      <c r="E5" s="334"/>
      <c r="F5" s="334"/>
      <c r="G5" s="334"/>
      <c r="H5" s="334"/>
      <c r="I5" s="334"/>
      <c r="J5" s="334"/>
      <c r="K5" s="334"/>
      <c r="L5" s="334"/>
      <c r="M5" s="334"/>
      <c r="N5" s="335"/>
      <c r="O5" s="1"/>
      <c r="P5" s="1"/>
      <c r="Q5" s="1"/>
      <c r="R5" s="1"/>
      <c r="S5" s="1"/>
      <c r="T5" s="1"/>
      <c r="U5" s="1"/>
      <c r="V5" s="1"/>
      <c r="W5" s="1"/>
      <c r="X5" s="1"/>
      <c r="Y5" s="1"/>
      <c r="Z5" s="1"/>
      <c r="AA5" s="1"/>
      <c r="AB5" s="1"/>
      <c r="AC5" s="1"/>
      <c r="AD5" s="1"/>
      <c r="AE5" s="1"/>
      <c r="AF5" s="1"/>
      <c r="AG5" s="1"/>
      <c r="AH5" s="1"/>
      <c r="AI5" s="1"/>
      <c r="AJ5" s="1"/>
      <c r="AK5" s="1"/>
      <c r="AL5" s="1"/>
      <c r="AM5" s="1"/>
      <c r="AN5" s="1"/>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5"/>
      <c r="DM5" s="155"/>
      <c r="DN5" s="155"/>
      <c r="DO5" s="155"/>
      <c r="DP5" s="155"/>
      <c r="DQ5" s="155"/>
      <c r="DR5" s="155"/>
      <c r="DS5" s="155"/>
      <c r="DT5" s="155"/>
      <c r="DU5" s="155"/>
      <c r="DV5" s="155"/>
      <c r="DW5" s="155"/>
      <c r="DX5" s="155"/>
      <c r="DY5" s="155"/>
      <c r="DZ5" s="155"/>
      <c r="EA5" s="155"/>
      <c r="EB5" s="155"/>
      <c r="EC5" s="155"/>
      <c r="ED5" s="155"/>
      <c r="EE5" s="155"/>
      <c r="EF5" s="155"/>
      <c r="EG5" s="155"/>
      <c r="EH5" s="155"/>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55"/>
      <c r="HD5" s="155"/>
      <c r="HE5" s="155"/>
      <c r="HF5" s="155"/>
      <c r="HG5" s="155"/>
      <c r="HH5" s="155"/>
      <c r="HI5" s="155"/>
      <c r="HJ5" s="155"/>
      <c r="HK5" s="155"/>
      <c r="HL5" s="155"/>
      <c r="HM5" s="155"/>
      <c r="HN5" s="155"/>
      <c r="HO5" s="155"/>
      <c r="HP5" s="155"/>
      <c r="HQ5" s="155"/>
      <c r="HR5" s="155"/>
      <c r="HS5" s="155"/>
      <c r="HT5" s="155"/>
      <c r="HU5" s="155"/>
      <c r="HV5" s="155"/>
      <c r="HW5" s="155"/>
      <c r="HX5" s="155"/>
      <c r="HY5" s="155"/>
      <c r="HZ5" s="155"/>
      <c r="IA5" s="155"/>
      <c r="IB5" s="155"/>
      <c r="IC5" s="155"/>
      <c r="ID5" s="155"/>
      <c r="IE5" s="155"/>
      <c r="IF5" s="155"/>
      <c r="IG5" s="155"/>
      <c r="IH5" s="155"/>
      <c r="II5" s="155"/>
      <c r="IJ5" s="155"/>
      <c r="IK5" s="155"/>
      <c r="IL5" s="155"/>
      <c r="IM5" s="155"/>
      <c r="IN5" s="155"/>
      <c r="IO5" s="155"/>
      <c r="IP5" s="155"/>
      <c r="IQ5" s="155"/>
      <c r="IR5" s="155"/>
      <c r="IS5" s="155"/>
      <c r="IT5" s="155"/>
      <c r="IU5" s="155"/>
      <c r="IV5" s="155"/>
      <c r="IW5" s="155"/>
      <c r="IX5" s="155"/>
      <c r="IY5" s="155"/>
      <c r="IZ5" s="155"/>
      <c r="JA5" s="155"/>
      <c r="JB5" s="155"/>
      <c r="JC5" s="155"/>
      <c r="JD5" s="155"/>
      <c r="JE5" s="155"/>
      <c r="JF5" s="155"/>
      <c r="JG5" s="155"/>
      <c r="JH5" s="155"/>
      <c r="JI5" s="155"/>
      <c r="JJ5" s="155"/>
      <c r="JK5" s="155"/>
      <c r="JL5" s="155"/>
      <c r="JM5" s="155"/>
      <c r="JN5" s="155"/>
      <c r="JO5" s="155"/>
      <c r="JP5" s="155"/>
      <c r="JQ5" s="155"/>
      <c r="JR5" s="155"/>
      <c r="JS5" s="155"/>
      <c r="JT5" s="155"/>
      <c r="JU5" s="155"/>
      <c r="JV5" s="155"/>
      <c r="JW5" s="155"/>
      <c r="JX5" s="155"/>
      <c r="JY5" s="155"/>
      <c r="JZ5" s="155"/>
      <c r="KA5" s="155"/>
      <c r="KB5" s="155"/>
      <c r="KC5" s="155"/>
      <c r="KD5" s="155"/>
      <c r="KE5" s="155"/>
      <c r="KF5" s="155"/>
      <c r="KG5" s="155"/>
      <c r="KH5" s="155"/>
      <c r="KI5" s="155"/>
      <c r="KJ5" s="155"/>
      <c r="KK5" s="155"/>
      <c r="KL5" s="155"/>
    </row>
    <row r="6" spans="1:298" s="156" customFormat="1" ht="49.5" customHeight="1">
      <c r="A6" s="322" t="s">
        <v>206</v>
      </c>
      <c r="B6" s="323"/>
      <c r="C6" s="324"/>
      <c r="D6" s="333" t="s">
        <v>207</v>
      </c>
      <c r="E6" s="334"/>
      <c r="F6" s="334"/>
      <c r="G6" s="334"/>
      <c r="H6" s="334"/>
      <c r="I6" s="334"/>
      <c r="J6" s="334"/>
      <c r="K6" s="334"/>
      <c r="L6" s="334"/>
      <c r="M6" s="334"/>
      <c r="N6" s="335"/>
      <c r="O6" s="1"/>
      <c r="P6" s="1"/>
      <c r="Q6" s="1"/>
      <c r="R6" s="1"/>
      <c r="S6" s="1"/>
      <c r="T6" s="1"/>
      <c r="U6" s="1"/>
      <c r="V6" s="1"/>
      <c r="W6" s="1"/>
      <c r="X6" s="1"/>
      <c r="Y6" s="1"/>
      <c r="Z6" s="1"/>
      <c r="AA6" s="1"/>
      <c r="AB6" s="1"/>
      <c r="AC6" s="1"/>
      <c r="AD6" s="1"/>
      <c r="AE6" s="1"/>
      <c r="AF6" s="1"/>
      <c r="AG6" s="1"/>
      <c r="AH6" s="1"/>
      <c r="AI6" s="1"/>
      <c r="AJ6" s="1"/>
      <c r="AK6" s="1"/>
      <c r="AL6" s="1"/>
      <c r="AM6" s="1"/>
      <c r="AN6" s="1"/>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c r="DU6" s="155"/>
      <c r="DV6" s="155"/>
      <c r="DW6" s="155"/>
      <c r="DX6" s="155"/>
      <c r="DY6" s="155"/>
      <c r="DZ6" s="155"/>
      <c r="EA6" s="155"/>
      <c r="EB6" s="155"/>
      <c r="EC6" s="155"/>
      <c r="ED6" s="155"/>
      <c r="EE6" s="155"/>
      <c r="EF6" s="155"/>
      <c r="EG6" s="155"/>
      <c r="EH6" s="155"/>
      <c r="EI6" s="155"/>
      <c r="EJ6" s="155"/>
      <c r="EK6" s="155"/>
      <c r="EL6" s="155"/>
      <c r="EM6" s="155"/>
      <c r="EN6" s="155"/>
      <c r="EO6" s="155"/>
      <c r="EP6" s="155"/>
      <c r="EQ6" s="155"/>
      <c r="ER6" s="155"/>
      <c r="ES6" s="155"/>
      <c r="ET6" s="155"/>
      <c r="EU6" s="155"/>
      <c r="EV6" s="155"/>
      <c r="EW6" s="155"/>
      <c r="EX6" s="155"/>
      <c r="EY6" s="155"/>
      <c r="EZ6" s="155"/>
      <c r="FA6" s="155"/>
      <c r="FB6" s="155"/>
      <c r="FC6" s="155"/>
      <c r="FD6" s="155"/>
      <c r="FE6" s="155"/>
      <c r="FF6" s="155"/>
      <c r="FG6" s="155"/>
      <c r="FH6" s="155"/>
      <c r="FI6" s="155"/>
      <c r="FJ6" s="155"/>
      <c r="FK6" s="155"/>
      <c r="FL6" s="155"/>
      <c r="FM6" s="155"/>
      <c r="FN6" s="155"/>
      <c r="FO6" s="155"/>
      <c r="FP6" s="155"/>
      <c r="FQ6" s="155"/>
      <c r="FR6" s="155"/>
      <c r="FS6" s="155"/>
      <c r="FT6" s="155"/>
      <c r="FU6" s="155"/>
      <c r="FV6" s="155"/>
      <c r="FW6" s="155"/>
      <c r="FX6" s="155"/>
      <c r="FY6" s="155"/>
      <c r="FZ6" s="155"/>
      <c r="GA6" s="155"/>
      <c r="GB6" s="155"/>
      <c r="GC6" s="155"/>
      <c r="GD6" s="155"/>
      <c r="GE6" s="155"/>
      <c r="GF6" s="155"/>
      <c r="GG6" s="155"/>
      <c r="GH6" s="155"/>
      <c r="GI6" s="155"/>
      <c r="GJ6" s="155"/>
      <c r="GK6" s="155"/>
      <c r="GL6" s="155"/>
      <c r="GM6" s="155"/>
      <c r="GN6" s="155"/>
      <c r="GO6" s="155"/>
      <c r="GP6" s="155"/>
      <c r="GQ6" s="155"/>
      <c r="GR6" s="155"/>
      <c r="GS6" s="155"/>
      <c r="GT6" s="155"/>
      <c r="GU6" s="155"/>
      <c r="GV6" s="155"/>
      <c r="GW6" s="155"/>
      <c r="GX6" s="155"/>
      <c r="GY6" s="155"/>
      <c r="GZ6" s="155"/>
      <c r="HA6" s="155"/>
      <c r="HB6" s="155"/>
      <c r="HC6" s="155"/>
      <c r="HD6" s="155"/>
      <c r="HE6" s="155"/>
      <c r="HF6" s="155"/>
      <c r="HG6" s="155"/>
      <c r="HH6" s="155"/>
      <c r="HI6" s="155"/>
      <c r="HJ6" s="155"/>
      <c r="HK6" s="155"/>
      <c r="HL6" s="155"/>
      <c r="HM6" s="155"/>
      <c r="HN6" s="155"/>
      <c r="HO6" s="155"/>
      <c r="HP6" s="155"/>
      <c r="HQ6" s="155"/>
      <c r="HR6" s="155"/>
      <c r="HS6" s="155"/>
      <c r="HT6" s="155"/>
      <c r="HU6" s="155"/>
      <c r="HV6" s="155"/>
      <c r="HW6" s="155"/>
      <c r="HX6" s="155"/>
      <c r="HY6" s="155"/>
      <c r="HZ6" s="155"/>
      <c r="IA6" s="155"/>
      <c r="IB6" s="155"/>
      <c r="IC6" s="155"/>
      <c r="ID6" s="155"/>
      <c r="IE6" s="155"/>
      <c r="IF6" s="155"/>
      <c r="IG6" s="155"/>
      <c r="IH6" s="155"/>
      <c r="II6" s="155"/>
      <c r="IJ6" s="155"/>
      <c r="IK6" s="155"/>
      <c r="IL6" s="155"/>
      <c r="IM6" s="155"/>
      <c r="IN6" s="155"/>
      <c r="IO6" s="155"/>
      <c r="IP6" s="155"/>
      <c r="IQ6" s="155"/>
      <c r="IR6" s="155"/>
      <c r="IS6" s="155"/>
      <c r="IT6" s="155"/>
      <c r="IU6" s="155"/>
      <c r="IV6" s="155"/>
      <c r="IW6" s="155"/>
      <c r="IX6" s="155"/>
      <c r="IY6" s="155"/>
      <c r="IZ6" s="155"/>
      <c r="JA6" s="155"/>
      <c r="JB6" s="155"/>
      <c r="JC6" s="155"/>
      <c r="JD6" s="155"/>
      <c r="JE6" s="155"/>
      <c r="JF6" s="155"/>
      <c r="JG6" s="155"/>
      <c r="JH6" s="155"/>
      <c r="JI6" s="155"/>
      <c r="JJ6" s="155"/>
      <c r="JK6" s="155"/>
      <c r="JL6" s="155"/>
      <c r="JM6" s="155"/>
      <c r="JN6" s="155"/>
      <c r="JO6" s="155"/>
      <c r="JP6" s="155"/>
      <c r="JQ6" s="155"/>
      <c r="JR6" s="155"/>
      <c r="JS6" s="155"/>
      <c r="JT6" s="155"/>
      <c r="JU6" s="155"/>
      <c r="JV6" s="155"/>
      <c r="JW6" s="155"/>
      <c r="JX6" s="155"/>
      <c r="JY6" s="155"/>
      <c r="JZ6" s="155"/>
      <c r="KA6" s="155"/>
      <c r="KB6" s="155"/>
      <c r="KC6" s="155"/>
      <c r="KD6" s="155"/>
      <c r="KE6" s="155"/>
      <c r="KF6" s="155"/>
      <c r="KG6" s="155"/>
      <c r="KH6" s="155"/>
      <c r="KI6" s="155"/>
      <c r="KJ6" s="155"/>
      <c r="KK6" s="155"/>
      <c r="KL6" s="155"/>
    </row>
    <row r="7" spans="1:298" s="156" customFormat="1" ht="13.9">
      <c r="A7" s="316" t="s">
        <v>208</v>
      </c>
      <c r="B7" s="317"/>
      <c r="C7" s="317"/>
      <c r="D7" s="317"/>
      <c r="E7" s="317"/>
      <c r="F7" s="317"/>
      <c r="G7" s="317"/>
      <c r="H7" s="318"/>
      <c r="I7" s="316" t="s">
        <v>209</v>
      </c>
      <c r="J7" s="317"/>
      <c r="K7" s="317"/>
      <c r="L7" s="317"/>
      <c r="M7" s="317"/>
      <c r="N7" s="318"/>
      <c r="O7" s="316" t="s">
        <v>210</v>
      </c>
      <c r="P7" s="317"/>
      <c r="Q7" s="317"/>
      <c r="R7" s="317"/>
      <c r="S7" s="317"/>
      <c r="T7" s="317"/>
      <c r="U7" s="317"/>
      <c r="V7" s="317"/>
      <c r="W7" s="318"/>
      <c r="X7" s="316" t="s">
        <v>211</v>
      </c>
      <c r="Y7" s="317"/>
      <c r="Z7" s="317"/>
      <c r="AA7" s="317"/>
      <c r="AB7" s="317"/>
      <c r="AC7" s="317"/>
      <c r="AD7" s="317"/>
      <c r="AE7" s="317"/>
      <c r="AF7" s="317"/>
      <c r="AG7" s="317"/>
      <c r="AH7" s="318"/>
      <c r="AI7" s="316" t="s">
        <v>212</v>
      </c>
      <c r="AJ7" s="317"/>
      <c r="AK7" s="317"/>
      <c r="AL7" s="317"/>
      <c r="AM7" s="317"/>
      <c r="AN7" s="336"/>
      <c r="AO7" s="155"/>
      <c r="AP7" s="155"/>
      <c r="AQ7" s="155"/>
      <c r="AR7" s="155"/>
      <c r="AS7" s="155"/>
      <c r="AT7" s="155"/>
      <c r="AU7" s="155"/>
      <c r="AV7" s="155"/>
      <c r="AW7" s="155"/>
      <c r="AX7" s="155"/>
      <c r="AY7" s="155"/>
      <c r="AZ7" s="155"/>
      <c r="BA7" s="155"/>
      <c r="BB7" s="155"/>
      <c r="BC7" s="155"/>
      <c r="BD7" s="155"/>
      <c r="BE7" s="155"/>
      <c r="BF7" s="155"/>
      <c r="BG7" s="155"/>
      <c r="BH7" s="155"/>
      <c r="BI7" s="155"/>
      <c r="BJ7" s="155"/>
      <c r="BK7" s="155"/>
      <c r="BL7" s="155"/>
      <c r="BM7" s="155"/>
      <c r="BN7" s="155"/>
      <c r="BO7" s="155"/>
      <c r="BP7" s="155"/>
      <c r="BQ7" s="155"/>
      <c r="BR7" s="155"/>
      <c r="BS7" s="155"/>
      <c r="BT7" s="155"/>
      <c r="BU7" s="155"/>
      <c r="BV7" s="155"/>
      <c r="BW7" s="155"/>
      <c r="BX7" s="155"/>
      <c r="BY7" s="155"/>
      <c r="BZ7" s="155"/>
      <c r="CA7" s="155"/>
      <c r="CB7" s="155"/>
      <c r="CC7" s="155"/>
      <c r="CD7" s="155"/>
      <c r="CE7" s="155"/>
      <c r="CF7" s="155"/>
      <c r="CG7" s="155"/>
      <c r="CH7" s="155"/>
      <c r="CI7" s="155"/>
      <c r="CJ7" s="155"/>
      <c r="CK7" s="155"/>
      <c r="CL7" s="155"/>
      <c r="CM7" s="155"/>
      <c r="CN7" s="155"/>
      <c r="CO7" s="155"/>
      <c r="CP7" s="155"/>
      <c r="CQ7" s="155"/>
      <c r="CR7" s="155"/>
      <c r="CS7" s="155"/>
      <c r="CT7" s="155"/>
      <c r="CU7" s="155"/>
      <c r="CV7" s="155"/>
      <c r="CW7" s="155"/>
      <c r="CX7" s="155"/>
      <c r="CY7" s="155"/>
      <c r="CZ7" s="155"/>
      <c r="DA7" s="155"/>
      <c r="DB7" s="155"/>
      <c r="DC7" s="155"/>
      <c r="DD7" s="155"/>
      <c r="DE7" s="155"/>
      <c r="DF7" s="155"/>
      <c r="DG7" s="155"/>
      <c r="DH7" s="155"/>
      <c r="DI7" s="155"/>
      <c r="DJ7" s="155"/>
      <c r="DK7" s="155"/>
      <c r="DL7" s="155"/>
      <c r="DM7" s="155"/>
      <c r="DN7" s="155"/>
      <c r="DO7" s="155"/>
      <c r="DP7" s="155"/>
      <c r="DQ7" s="155"/>
      <c r="DR7" s="155"/>
      <c r="DS7" s="155"/>
      <c r="DT7" s="155"/>
      <c r="DU7" s="155"/>
      <c r="DV7" s="155"/>
      <c r="DW7" s="155"/>
      <c r="DX7" s="155"/>
      <c r="DY7" s="155"/>
      <c r="DZ7" s="155"/>
      <c r="EA7" s="155"/>
      <c r="EB7" s="155"/>
      <c r="EC7" s="155"/>
      <c r="ED7" s="155"/>
      <c r="EE7" s="155"/>
      <c r="EF7" s="155"/>
      <c r="EG7" s="155"/>
      <c r="EH7" s="155"/>
      <c r="EI7" s="155"/>
      <c r="EJ7" s="155"/>
      <c r="EK7" s="155"/>
      <c r="EL7" s="155"/>
      <c r="EM7" s="155"/>
      <c r="EN7" s="155"/>
      <c r="EO7" s="155"/>
      <c r="EP7" s="155"/>
      <c r="EQ7" s="155"/>
      <c r="ER7" s="155"/>
      <c r="ES7" s="155"/>
      <c r="ET7" s="155"/>
      <c r="EU7" s="155"/>
      <c r="EV7" s="155"/>
      <c r="EW7" s="155"/>
      <c r="EX7" s="155"/>
      <c r="EY7" s="155"/>
      <c r="EZ7" s="155"/>
      <c r="FA7" s="155"/>
      <c r="FB7" s="155"/>
      <c r="FC7" s="155"/>
      <c r="FD7" s="155"/>
      <c r="FE7" s="155"/>
      <c r="FF7" s="155"/>
      <c r="FG7" s="155"/>
      <c r="FH7" s="155"/>
      <c r="FI7" s="155"/>
      <c r="FJ7" s="155"/>
      <c r="FK7" s="155"/>
      <c r="FL7" s="155"/>
      <c r="FM7" s="155"/>
      <c r="FN7" s="155"/>
      <c r="FO7" s="155"/>
      <c r="FP7" s="155"/>
      <c r="FQ7" s="155"/>
      <c r="FR7" s="155"/>
      <c r="FS7" s="155"/>
      <c r="FT7" s="155"/>
      <c r="FU7" s="155"/>
      <c r="FV7" s="155"/>
      <c r="FW7" s="155"/>
      <c r="FX7" s="155"/>
      <c r="FY7" s="155"/>
      <c r="FZ7" s="155"/>
      <c r="GA7" s="155"/>
      <c r="GB7" s="155"/>
      <c r="GC7" s="155"/>
      <c r="GD7" s="155"/>
      <c r="GE7" s="155"/>
      <c r="GF7" s="155"/>
      <c r="GG7" s="155"/>
      <c r="GH7" s="155"/>
      <c r="GI7" s="155"/>
      <c r="GJ7" s="155"/>
      <c r="GK7" s="155"/>
      <c r="GL7" s="155"/>
      <c r="GM7" s="155"/>
      <c r="GN7" s="155"/>
      <c r="GO7" s="155"/>
      <c r="GP7" s="155"/>
      <c r="GQ7" s="155"/>
      <c r="GR7" s="155"/>
      <c r="GS7" s="155"/>
      <c r="GT7" s="155"/>
      <c r="GU7" s="155"/>
      <c r="GV7" s="155"/>
      <c r="GW7" s="155"/>
      <c r="GX7" s="155"/>
      <c r="GY7" s="155"/>
      <c r="GZ7" s="155"/>
      <c r="HA7" s="155"/>
      <c r="HB7" s="155"/>
      <c r="HC7" s="155"/>
      <c r="HD7" s="155"/>
      <c r="HE7" s="155"/>
      <c r="HF7" s="155"/>
      <c r="HG7" s="155"/>
      <c r="HH7" s="155"/>
      <c r="HI7" s="155"/>
      <c r="HJ7" s="155"/>
      <c r="HK7" s="155"/>
      <c r="HL7" s="155"/>
      <c r="HM7" s="155"/>
      <c r="HN7" s="155"/>
      <c r="HO7" s="155"/>
      <c r="HP7" s="155"/>
      <c r="HQ7" s="155"/>
      <c r="HR7" s="155"/>
      <c r="HS7" s="155"/>
      <c r="HT7" s="155"/>
      <c r="HU7" s="155"/>
      <c r="HV7" s="155"/>
      <c r="HW7" s="155"/>
      <c r="HX7" s="155"/>
      <c r="HY7" s="155"/>
      <c r="HZ7" s="155"/>
      <c r="IA7" s="155"/>
      <c r="IB7" s="155"/>
      <c r="IC7" s="155"/>
      <c r="ID7" s="155"/>
      <c r="IE7" s="155"/>
      <c r="IF7" s="155"/>
      <c r="IG7" s="155"/>
      <c r="IH7" s="155"/>
      <c r="II7" s="155"/>
      <c r="IJ7" s="155"/>
      <c r="IK7" s="155"/>
      <c r="IL7" s="155"/>
      <c r="IM7" s="155"/>
      <c r="IN7" s="155"/>
      <c r="IO7" s="155"/>
      <c r="IP7" s="155"/>
      <c r="IQ7" s="155"/>
      <c r="IR7" s="155"/>
      <c r="IS7" s="155"/>
      <c r="IT7" s="155"/>
      <c r="IU7" s="155"/>
      <c r="IV7" s="155"/>
      <c r="IW7" s="155"/>
      <c r="IX7" s="155"/>
      <c r="IY7" s="155"/>
      <c r="IZ7" s="155"/>
      <c r="JA7" s="155"/>
      <c r="JB7" s="155"/>
      <c r="JC7" s="155"/>
      <c r="JD7" s="155"/>
      <c r="JE7" s="155"/>
      <c r="JF7" s="155"/>
      <c r="JG7" s="155"/>
      <c r="JH7" s="155"/>
      <c r="JI7" s="155"/>
      <c r="JJ7" s="155"/>
      <c r="JK7" s="155"/>
      <c r="JL7" s="155"/>
      <c r="JM7" s="155"/>
      <c r="JN7" s="155"/>
      <c r="JO7" s="155"/>
      <c r="JP7" s="155"/>
      <c r="JQ7" s="155"/>
      <c r="JR7" s="155"/>
      <c r="JS7" s="155"/>
      <c r="JT7" s="155"/>
      <c r="JU7" s="155"/>
      <c r="JV7" s="155"/>
      <c r="JW7" s="155"/>
      <c r="JX7" s="155"/>
      <c r="JY7" s="155"/>
      <c r="JZ7" s="155"/>
      <c r="KA7" s="155"/>
      <c r="KB7" s="155"/>
      <c r="KC7" s="155"/>
      <c r="KD7" s="155"/>
      <c r="KE7" s="155"/>
      <c r="KF7" s="155"/>
      <c r="KG7" s="155"/>
      <c r="KH7" s="155"/>
      <c r="KI7" s="155"/>
      <c r="KJ7" s="155"/>
      <c r="KK7" s="155"/>
      <c r="KL7" s="155"/>
    </row>
    <row r="8" spans="1:298" s="156" customFormat="1" ht="16.5" customHeight="1">
      <c r="A8" s="340" t="s">
        <v>213</v>
      </c>
      <c r="B8" s="343" t="s">
        <v>214</v>
      </c>
      <c r="C8" s="342" t="s">
        <v>154</v>
      </c>
      <c r="D8" s="344" t="s">
        <v>215</v>
      </c>
      <c r="E8" s="344" t="s">
        <v>158</v>
      </c>
      <c r="F8" s="345" t="s">
        <v>160</v>
      </c>
      <c r="G8" s="337" t="s">
        <v>162</v>
      </c>
      <c r="H8" s="344" t="s">
        <v>216</v>
      </c>
      <c r="I8" s="338" t="s">
        <v>217</v>
      </c>
      <c r="J8" s="339" t="s">
        <v>218</v>
      </c>
      <c r="K8" s="337" t="s">
        <v>219</v>
      </c>
      <c r="L8" s="337" t="s">
        <v>220</v>
      </c>
      <c r="M8" s="339" t="s">
        <v>218</v>
      </c>
      <c r="N8" s="344" t="s">
        <v>168</v>
      </c>
      <c r="O8" s="347" t="s">
        <v>221</v>
      </c>
      <c r="P8" s="346" t="s">
        <v>170</v>
      </c>
      <c r="Q8" s="337" t="s">
        <v>172</v>
      </c>
      <c r="R8" s="346" t="s">
        <v>222</v>
      </c>
      <c r="S8" s="346"/>
      <c r="T8" s="346"/>
      <c r="U8" s="346"/>
      <c r="V8" s="346"/>
      <c r="W8" s="346"/>
      <c r="X8" s="351" t="s">
        <v>223</v>
      </c>
      <c r="Y8" s="347" t="s">
        <v>224</v>
      </c>
      <c r="Z8" s="347" t="s">
        <v>218</v>
      </c>
      <c r="AA8" s="148"/>
      <c r="AB8" s="148"/>
      <c r="AC8" s="347" t="s">
        <v>225</v>
      </c>
      <c r="AD8" s="347" t="s">
        <v>218</v>
      </c>
      <c r="AE8" s="148"/>
      <c r="AF8" s="148"/>
      <c r="AG8" s="351" t="s">
        <v>226</v>
      </c>
      <c r="AH8" s="347" t="s">
        <v>188</v>
      </c>
      <c r="AI8" s="346" t="s">
        <v>212</v>
      </c>
      <c r="AJ8" s="346" t="s">
        <v>227</v>
      </c>
      <c r="AK8" s="346" t="s">
        <v>228</v>
      </c>
      <c r="AL8" s="346" t="s">
        <v>229</v>
      </c>
      <c r="AM8" s="349" t="s">
        <v>230</v>
      </c>
      <c r="AN8" s="349" t="s">
        <v>192</v>
      </c>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5"/>
      <c r="BR8" s="155"/>
      <c r="BS8" s="155"/>
      <c r="BT8" s="155"/>
      <c r="BU8" s="155"/>
      <c r="BV8" s="155"/>
      <c r="BW8" s="155"/>
      <c r="BX8" s="155"/>
      <c r="BY8" s="155"/>
      <c r="BZ8" s="155"/>
      <c r="CA8" s="155"/>
      <c r="CB8" s="155"/>
      <c r="CC8" s="155"/>
      <c r="CD8" s="155"/>
      <c r="CE8" s="155"/>
      <c r="CF8" s="155"/>
      <c r="CG8" s="155"/>
      <c r="CH8" s="155"/>
      <c r="CI8" s="155"/>
      <c r="CJ8" s="155"/>
      <c r="CK8" s="155"/>
      <c r="CL8" s="155"/>
      <c r="CM8" s="155"/>
      <c r="CN8" s="155"/>
      <c r="CO8" s="155"/>
      <c r="CP8" s="155"/>
      <c r="CQ8" s="155"/>
      <c r="CR8" s="155"/>
      <c r="CS8" s="155"/>
      <c r="CT8" s="155"/>
      <c r="CU8" s="155"/>
      <c r="CV8" s="155"/>
      <c r="CW8" s="155"/>
      <c r="CX8" s="155"/>
      <c r="CY8" s="155"/>
      <c r="CZ8" s="155"/>
      <c r="DA8" s="155"/>
      <c r="DB8" s="155"/>
      <c r="DC8" s="155"/>
      <c r="DD8" s="155"/>
      <c r="DE8" s="155"/>
      <c r="DF8" s="155"/>
      <c r="DG8" s="155"/>
      <c r="DH8" s="155"/>
      <c r="DI8" s="155"/>
      <c r="DJ8" s="155"/>
      <c r="DK8" s="155"/>
      <c r="DL8" s="155"/>
      <c r="DM8" s="155"/>
      <c r="DN8" s="155"/>
      <c r="DO8" s="155"/>
      <c r="DP8" s="155"/>
      <c r="DQ8" s="155"/>
      <c r="DR8" s="155"/>
      <c r="DS8" s="155"/>
      <c r="DT8" s="155"/>
      <c r="DU8" s="155"/>
      <c r="DV8" s="155"/>
      <c r="DW8" s="155"/>
      <c r="DX8" s="155"/>
      <c r="DY8" s="155"/>
      <c r="DZ8" s="155"/>
      <c r="EA8" s="155"/>
      <c r="EB8" s="155"/>
      <c r="EC8" s="155"/>
      <c r="ED8" s="155"/>
      <c r="EE8" s="155"/>
      <c r="EF8" s="155"/>
      <c r="EG8" s="155"/>
      <c r="EH8" s="155"/>
      <c r="EI8" s="155"/>
      <c r="EJ8" s="155"/>
      <c r="EK8" s="155"/>
      <c r="EL8" s="155"/>
      <c r="EM8" s="155"/>
      <c r="EN8" s="155"/>
      <c r="EO8" s="155"/>
      <c r="EP8" s="155"/>
      <c r="EQ8" s="155"/>
      <c r="ER8" s="155"/>
      <c r="ES8" s="155"/>
      <c r="ET8" s="155"/>
      <c r="EU8" s="155"/>
      <c r="EV8" s="155"/>
      <c r="EW8" s="155"/>
      <c r="EX8" s="155"/>
      <c r="EY8" s="155"/>
      <c r="EZ8" s="155"/>
      <c r="FA8" s="155"/>
      <c r="FB8" s="155"/>
      <c r="FC8" s="155"/>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5"/>
      <c r="GH8" s="155"/>
      <c r="GI8" s="155"/>
      <c r="GJ8" s="155"/>
      <c r="GK8" s="155"/>
      <c r="GL8" s="155"/>
      <c r="GM8" s="155"/>
      <c r="GN8" s="155"/>
      <c r="GO8" s="155"/>
      <c r="GP8" s="155"/>
      <c r="GQ8" s="155"/>
      <c r="GR8" s="155"/>
      <c r="GS8" s="155"/>
      <c r="GT8" s="155"/>
      <c r="GU8" s="155"/>
      <c r="GV8" s="155"/>
      <c r="GW8" s="155"/>
      <c r="GX8" s="155"/>
      <c r="GY8" s="155"/>
      <c r="GZ8" s="155"/>
      <c r="HA8" s="155"/>
      <c r="HB8" s="155"/>
      <c r="HC8" s="155"/>
      <c r="HD8" s="155"/>
      <c r="HE8" s="155"/>
      <c r="HF8" s="155"/>
      <c r="HG8" s="155"/>
      <c r="HH8" s="155"/>
      <c r="HI8" s="155"/>
      <c r="HJ8" s="155"/>
      <c r="HK8" s="155"/>
      <c r="HL8" s="155"/>
      <c r="HM8" s="155"/>
      <c r="HN8" s="155"/>
      <c r="HO8" s="155"/>
      <c r="HP8" s="155"/>
      <c r="HQ8" s="155"/>
      <c r="HR8" s="155"/>
      <c r="HS8" s="155"/>
      <c r="HT8" s="155"/>
      <c r="HU8" s="155"/>
      <c r="HV8" s="155"/>
      <c r="HW8" s="155"/>
      <c r="HX8" s="155"/>
      <c r="HY8" s="155"/>
      <c r="HZ8" s="155"/>
      <c r="IA8" s="155"/>
      <c r="IB8" s="155"/>
      <c r="IC8" s="155"/>
      <c r="ID8" s="155"/>
      <c r="IE8" s="155"/>
      <c r="IF8" s="155"/>
      <c r="IG8" s="155"/>
      <c r="IH8" s="155"/>
      <c r="II8" s="155"/>
      <c r="IJ8" s="155"/>
      <c r="IK8" s="155"/>
      <c r="IL8" s="155"/>
      <c r="IM8" s="155"/>
      <c r="IN8" s="155"/>
      <c r="IO8" s="155"/>
      <c r="IP8" s="155"/>
      <c r="IQ8" s="155"/>
      <c r="IR8" s="155"/>
      <c r="IS8" s="155"/>
      <c r="IT8" s="155"/>
      <c r="IU8" s="155"/>
      <c r="IV8" s="155"/>
      <c r="IW8" s="155"/>
      <c r="IX8" s="155"/>
      <c r="IY8" s="155"/>
      <c r="IZ8" s="155"/>
      <c r="JA8" s="155"/>
      <c r="JB8" s="155"/>
      <c r="JC8" s="155"/>
      <c r="JD8" s="155"/>
      <c r="JE8" s="155"/>
      <c r="JF8" s="155"/>
      <c r="JG8" s="155"/>
      <c r="JH8" s="155"/>
      <c r="JI8" s="155"/>
      <c r="JJ8" s="155"/>
      <c r="JK8" s="155"/>
      <c r="JL8" s="155"/>
      <c r="JM8" s="155"/>
      <c r="JN8" s="155"/>
      <c r="JO8" s="155"/>
      <c r="JP8" s="155"/>
      <c r="JQ8" s="155"/>
      <c r="JR8" s="155"/>
      <c r="JS8" s="155"/>
      <c r="JT8" s="155"/>
      <c r="JU8" s="155"/>
      <c r="JV8" s="155"/>
      <c r="JW8" s="155"/>
      <c r="JX8" s="155"/>
      <c r="JY8" s="155"/>
      <c r="JZ8" s="155"/>
      <c r="KA8" s="155"/>
      <c r="KB8" s="155"/>
      <c r="KC8" s="155"/>
      <c r="KD8" s="155"/>
      <c r="KE8" s="155"/>
      <c r="KF8" s="155"/>
      <c r="KG8" s="155"/>
      <c r="KH8" s="155"/>
      <c r="KI8" s="155"/>
      <c r="KJ8" s="155"/>
      <c r="KK8" s="155"/>
      <c r="KL8" s="155"/>
    </row>
    <row r="9" spans="1:298" s="158" customFormat="1" ht="94.5" customHeight="1" thickBot="1">
      <c r="A9" s="341"/>
      <c r="B9" s="359"/>
      <c r="C9" s="343"/>
      <c r="D9" s="337"/>
      <c r="E9" s="337"/>
      <c r="F9" s="343"/>
      <c r="G9" s="338"/>
      <c r="H9" s="337"/>
      <c r="I9" s="338"/>
      <c r="J9" s="339"/>
      <c r="K9" s="338"/>
      <c r="L9" s="338"/>
      <c r="M9" s="339"/>
      <c r="N9" s="337"/>
      <c r="O9" s="348"/>
      <c r="P9" s="337"/>
      <c r="Q9" s="338"/>
      <c r="R9" s="140" t="s">
        <v>231</v>
      </c>
      <c r="S9" s="140" t="s">
        <v>232</v>
      </c>
      <c r="T9" s="140" t="s">
        <v>233</v>
      </c>
      <c r="U9" s="140" t="s">
        <v>234</v>
      </c>
      <c r="V9" s="140" t="s">
        <v>235</v>
      </c>
      <c r="W9" s="140" t="s">
        <v>236</v>
      </c>
      <c r="X9" s="347"/>
      <c r="Y9" s="352"/>
      <c r="Z9" s="352"/>
      <c r="AA9" s="151" t="s">
        <v>237</v>
      </c>
      <c r="AB9" s="151" t="s">
        <v>218</v>
      </c>
      <c r="AC9" s="352"/>
      <c r="AD9" s="352"/>
      <c r="AE9" s="149" t="s">
        <v>225</v>
      </c>
      <c r="AF9" s="149" t="s">
        <v>218</v>
      </c>
      <c r="AG9" s="347"/>
      <c r="AH9" s="348"/>
      <c r="AI9" s="337"/>
      <c r="AJ9" s="337"/>
      <c r="AK9" s="337"/>
      <c r="AL9" s="337"/>
      <c r="AM9" s="350"/>
      <c r="AN9" s="350"/>
      <c r="AO9" s="157"/>
      <c r="AP9" s="157"/>
      <c r="AQ9" s="157"/>
      <c r="AR9" s="157"/>
      <c r="AS9" s="157"/>
      <c r="AT9" s="157"/>
      <c r="AU9" s="157"/>
      <c r="AV9" s="157"/>
      <c r="AW9" s="157"/>
      <c r="AX9" s="157"/>
      <c r="AY9" s="157"/>
      <c r="AZ9" s="157"/>
      <c r="BA9" s="157"/>
      <c r="BB9" s="157"/>
      <c r="BC9" s="157"/>
      <c r="BD9" s="157"/>
      <c r="BE9" s="157"/>
      <c r="BF9" s="157"/>
      <c r="BG9" s="157"/>
      <c r="BH9" s="157"/>
      <c r="BI9" s="157"/>
      <c r="BJ9" s="157"/>
      <c r="BK9" s="157"/>
      <c r="BL9" s="157"/>
      <c r="BM9" s="157"/>
      <c r="BN9" s="157"/>
      <c r="BO9" s="157"/>
      <c r="BP9" s="157"/>
      <c r="BQ9" s="157"/>
      <c r="BR9" s="157"/>
      <c r="BS9" s="157"/>
      <c r="BT9" s="157"/>
      <c r="BU9" s="157"/>
      <c r="BV9" s="157"/>
      <c r="BW9" s="157"/>
      <c r="BX9" s="157"/>
      <c r="BY9" s="157"/>
      <c r="BZ9" s="157"/>
      <c r="CA9" s="157"/>
      <c r="CB9" s="157"/>
      <c r="CC9" s="157"/>
      <c r="CD9" s="157"/>
      <c r="CE9" s="157"/>
      <c r="CF9" s="157"/>
      <c r="CG9" s="157"/>
      <c r="CH9" s="157"/>
      <c r="CI9" s="157"/>
      <c r="CJ9" s="157"/>
      <c r="CK9" s="157"/>
      <c r="CL9" s="157"/>
      <c r="CM9" s="157"/>
      <c r="CN9" s="157"/>
      <c r="CO9" s="157"/>
      <c r="CP9" s="157"/>
      <c r="CQ9" s="157"/>
      <c r="CR9" s="157"/>
      <c r="CS9" s="157"/>
      <c r="CT9" s="157"/>
      <c r="CU9" s="157"/>
      <c r="CV9" s="157"/>
      <c r="CW9" s="157"/>
      <c r="CX9" s="157"/>
      <c r="CY9" s="157"/>
      <c r="CZ9" s="157"/>
      <c r="DA9" s="157"/>
      <c r="DB9" s="157"/>
      <c r="DC9" s="157"/>
      <c r="DD9" s="157"/>
      <c r="DE9" s="157"/>
      <c r="DF9" s="157"/>
      <c r="DG9" s="157"/>
      <c r="DH9" s="157"/>
      <c r="DI9" s="157"/>
      <c r="DJ9" s="157"/>
      <c r="DK9" s="157"/>
      <c r="DL9" s="157"/>
      <c r="DM9" s="157"/>
      <c r="DN9" s="157"/>
      <c r="DO9" s="157"/>
      <c r="DP9" s="157"/>
      <c r="DQ9" s="157"/>
      <c r="DR9" s="157"/>
      <c r="DS9" s="157"/>
      <c r="DT9" s="157"/>
      <c r="DU9" s="157"/>
      <c r="DV9" s="157"/>
      <c r="DW9" s="157"/>
      <c r="DX9" s="157"/>
      <c r="DY9" s="157"/>
      <c r="DZ9" s="157"/>
      <c r="EA9" s="157"/>
      <c r="EB9" s="157"/>
      <c r="EC9" s="157"/>
      <c r="ED9" s="157"/>
      <c r="EE9" s="157"/>
      <c r="EF9" s="157"/>
      <c r="EG9" s="157"/>
      <c r="EH9" s="157"/>
      <c r="EI9" s="157"/>
      <c r="EJ9" s="157"/>
      <c r="EK9" s="157"/>
      <c r="EL9" s="157"/>
      <c r="EM9" s="157"/>
      <c r="EN9" s="157"/>
      <c r="EO9" s="157"/>
      <c r="EP9" s="157"/>
      <c r="EQ9" s="157"/>
      <c r="ER9" s="157"/>
      <c r="ES9" s="157"/>
      <c r="ET9" s="157"/>
      <c r="EU9" s="157"/>
      <c r="EV9" s="157"/>
      <c r="EW9" s="157"/>
      <c r="EX9" s="157"/>
      <c r="EY9" s="157"/>
      <c r="EZ9" s="157"/>
      <c r="FA9" s="157"/>
      <c r="FB9" s="157"/>
      <c r="FC9" s="157"/>
      <c r="FD9" s="157"/>
      <c r="FE9" s="157"/>
      <c r="FF9" s="157"/>
      <c r="FG9" s="157"/>
      <c r="FH9" s="157"/>
      <c r="FI9" s="157"/>
      <c r="FJ9" s="157"/>
      <c r="FK9" s="157"/>
      <c r="FL9" s="157"/>
      <c r="FM9" s="157"/>
      <c r="FN9" s="157"/>
      <c r="FO9" s="157"/>
      <c r="FP9" s="157"/>
      <c r="FQ9" s="157"/>
      <c r="FR9" s="157"/>
      <c r="FS9" s="157"/>
      <c r="FT9" s="157"/>
      <c r="FU9" s="157"/>
      <c r="FV9" s="157"/>
      <c r="FW9" s="157"/>
      <c r="FX9" s="157"/>
      <c r="FY9" s="157"/>
      <c r="FZ9" s="157"/>
      <c r="GA9" s="157"/>
      <c r="GB9" s="157"/>
      <c r="GC9" s="157"/>
      <c r="GD9" s="157"/>
      <c r="GE9" s="157"/>
      <c r="GF9" s="157"/>
      <c r="GG9" s="157"/>
      <c r="GH9" s="157"/>
      <c r="GI9" s="157"/>
      <c r="GJ9" s="157"/>
      <c r="GK9" s="157"/>
      <c r="GL9" s="157"/>
      <c r="GM9" s="157"/>
      <c r="GN9" s="157"/>
      <c r="GO9" s="157"/>
      <c r="GP9" s="157"/>
      <c r="GQ9" s="157"/>
      <c r="GR9" s="157"/>
      <c r="GS9" s="157"/>
      <c r="GT9" s="157"/>
      <c r="GU9" s="157"/>
      <c r="GV9" s="157"/>
      <c r="GW9" s="157"/>
      <c r="GX9" s="157"/>
      <c r="GY9" s="157"/>
      <c r="GZ9" s="157"/>
      <c r="HA9" s="157"/>
      <c r="HB9" s="157"/>
      <c r="HC9" s="157"/>
      <c r="HD9" s="157"/>
      <c r="HE9" s="157"/>
      <c r="HF9" s="157"/>
      <c r="HG9" s="157"/>
      <c r="HH9" s="157"/>
      <c r="HI9" s="157"/>
      <c r="HJ9" s="157"/>
      <c r="HK9" s="157"/>
      <c r="HL9" s="157"/>
      <c r="HM9" s="157"/>
      <c r="HN9" s="157"/>
      <c r="HO9" s="157"/>
      <c r="HP9" s="157"/>
      <c r="HQ9" s="157"/>
      <c r="HR9" s="157"/>
      <c r="HS9" s="157"/>
      <c r="HT9" s="157"/>
      <c r="HU9" s="157"/>
      <c r="HV9" s="157"/>
      <c r="HW9" s="157"/>
      <c r="HX9" s="157"/>
      <c r="HY9" s="157"/>
      <c r="HZ9" s="157"/>
      <c r="IA9" s="157"/>
      <c r="IB9" s="157"/>
      <c r="IC9" s="157"/>
      <c r="ID9" s="157"/>
      <c r="IE9" s="157"/>
      <c r="IF9" s="157"/>
      <c r="IG9" s="157"/>
      <c r="IH9" s="157"/>
      <c r="II9" s="157"/>
      <c r="IJ9" s="157"/>
      <c r="IK9" s="157"/>
      <c r="IL9" s="157"/>
      <c r="IM9" s="157"/>
      <c r="IN9" s="157"/>
      <c r="IO9" s="157"/>
      <c r="IP9" s="157"/>
      <c r="IQ9" s="157"/>
      <c r="IR9" s="157"/>
      <c r="IS9" s="157"/>
      <c r="IT9" s="157"/>
      <c r="IU9" s="157"/>
      <c r="IV9" s="157"/>
      <c r="IW9" s="157"/>
      <c r="IX9" s="157"/>
      <c r="IY9" s="157"/>
      <c r="IZ9" s="157"/>
      <c r="JA9" s="157"/>
      <c r="JB9" s="157"/>
      <c r="JC9" s="157"/>
      <c r="JD9" s="157"/>
      <c r="JE9" s="157"/>
      <c r="JF9" s="157"/>
      <c r="JG9" s="157"/>
      <c r="JH9" s="157"/>
      <c r="JI9" s="157"/>
      <c r="JJ9" s="157"/>
      <c r="JK9" s="157"/>
      <c r="JL9" s="157"/>
      <c r="JM9" s="157"/>
      <c r="JN9" s="157"/>
      <c r="JO9" s="157"/>
      <c r="JP9" s="157"/>
      <c r="JQ9" s="157"/>
      <c r="JR9" s="157"/>
      <c r="JS9" s="157"/>
      <c r="JT9" s="157"/>
      <c r="JU9" s="157"/>
      <c r="JV9" s="157"/>
      <c r="JW9" s="157"/>
      <c r="JX9" s="157"/>
      <c r="JY9" s="157"/>
      <c r="JZ9" s="157"/>
      <c r="KA9" s="157"/>
      <c r="KB9" s="157"/>
      <c r="KC9" s="157"/>
      <c r="KD9" s="157"/>
      <c r="KE9" s="157"/>
      <c r="KF9" s="157"/>
      <c r="KG9" s="157"/>
      <c r="KH9" s="157"/>
      <c r="KI9" s="157"/>
      <c r="KJ9" s="157"/>
      <c r="KK9" s="157"/>
      <c r="KL9" s="157"/>
    </row>
    <row r="10" spans="1:298" ht="57.75" customHeight="1">
      <c r="A10" s="297">
        <v>1</v>
      </c>
      <c r="B10" s="301" t="s">
        <v>238</v>
      </c>
      <c r="C10" s="297" t="s">
        <v>239</v>
      </c>
      <c r="D10" s="353" t="s">
        <v>240</v>
      </c>
      <c r="E10" s="354" t="s">
        <v>241</v>
      </c>
      <c r="F10" s="297" t="s">
        <v>242</v>
      </c>
      <c r="G10" s="297" t="s">
        <v>243</v>
      </c>
      <c r="H10" s="297">
        <v>3</v>
      </c>
      <c r="I10" s="313" t="str">
        <f>IF(H10&lt;=2,'Tabla probabilidad'!$B$5,IF(H10&lt;=24,'Tabla probabilidad'!$B$6,IF(H10&lt;=500,'Tabla probabilidad'!$B$7,IF(H10&lt;=5000,'Tabla probabilidad'!$B$8,IF(H10&gt;5000,'Tabla probabilidad'!$B$9)))))</f>
        <v>Baja</v>
      </c>
      <c r="J10" s="314">
        <f>IF(H10&lt;=2,'Tabla probabilidad'!$D$5,IF(H10&lt;=24,'Tabla probabilidad'!$D$6,IF(H10&lt;=500,'Tabla probabilidad'!$D$7,IF(H10&lt;=5000,'Tabla probabilidad'!$D$8,IF(H10&gt;5000,'Tabla probabilidad'!$D$9)))))</f>
        <v>0.4</v>
      </c>
      <c r="K10" s="297" t="s">
        <v>244</v>
      </c>
      <c r="L10" s="297"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297"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297" t="str">
        <f>VLOOKUP((I10&amp;L10),Hoja1!$B$4:$C$28,2,0)</f>
        <v>Bajo</v>
      </c>
      <c r="O10" s="141">
        <v>1</v>
      </c>
      <c r="P10" s="167" t="s">
        <v>245</v>
      </c>
      <c r="Q10" s="141" t="str">
        <f t="shared" ref="Q10:Q23" si="0">IF(R10="Preventivo","Probabilidad",IF(R10="Detectivo","Probabilidad", IF(R10="Correctivo","Impacto")))</f>
        <v>Probabilidad</v>
      </c>
      <c r="R10" s="141" t="s">
        <v>246</v>
      </c>
      <c r="S10" s="141" t="s">
        <v>247</v>
      </c>
      <c r="T10" s="142">
        <f>VLOOKUP(R10&amp;S10,Hoja1!$Q$4:$R$9,2,0)</f>
        <v>0.5</v>
      </c>
      <c r="U10" s="141" t="s">
        <v>248</v>
      </c>
      <c r="V10" s="141" t="s">
        <v>249</v>
      </c>
      <c r="W10" s="141" t="s">
        <v>250</v>
      </c>
      <c r="X10" s="142">
        <f>IF(Q10="Probabilidad",($J$10*T10),IF(Q10="Impacto"," "))</f>
        <v>0.2</v>
      </c>
      <c r="Y10" s="142" t="str">
        <f>IF(Z10&lt;=20%,'Tabla probabilidad'!$B$5,IF(Z10&lt;=40%,'Tabla probabilidad'!$B$6,IF(Z10&lt;=60%,'Tabla probabilidad'!$B$7,IF(Z10&lt;=80%,'Tabla probabilidad'!$B$8,IF(Z10&lt;=100%,'Tabla probabilidad'!$B$9)))))</f>
        <v>Muy Baja</v>
      </c>
      <c r="Z10" s="142">
        <f>IF(R10="Preventivo",(J10-(J10*T10)),IF(R10="Detectivo",(J10-(J10*T10)),IF(R10="Correctivo",(J10))))</f>
        <v>0.2</v>
      </c>
      <c r="AA10" s="298" t="str">
        <f>IF(AB10&lt;=20%,'Tabla probabilidad'!$B$5,IF(AB10&lt;=40%,'Tabla probabilidad'!$B$6,IF(AB10&lt;=60%,'Tabla probabilidad'!$B$7,IF(AB10&lt;=80%,'Tabla probabilidad'!$B$8,IF(AB10&lt;=100%,'Tabla probabilidad'!$B$9)))))</f>
        <v>Baja</v>
      </c>
      <c r="AB10" s="298">
        <f>AVERAGE(Z10:Z14)</f>
        <v>0.21600000000000003</v>
      </c>
      <c r="AC10" s="142" t="str">
        <f t="shared" ref="AC10:AC19" si="1">IF(AD10&lt;=20%,"Leve",IF(AD10&lt;=40%,"Menor",IF(AD10&lt;=60%,"Moderado",IF(AD10&lt;=80%,"Mayor",IF(AD10&lt;=100%,"Catastrófico")))))</f>
        <v>Leve</v>
      </c>
      <c r="AD10" s="142">
        <f>IF(Q10="Probabilidad",(($M$10-0)),IF(Q10="Impacto",($M$10-($M$10*T10))))</f>
        <v>0.2</v>
      </c>
      <c r="AE10" s="298" t="str">
        <f>IF(AF10&lt;=20%,"Leve",IF(AF10&lt;=40%,"Menor",IF(AF10&lt;=60%,"Moderado",IF(AF10&lt;=80%,"Mayor",IF(AF10&lt;=100%,"Catastrófico")))))</f>
        <v>Leve</v>
      </c>
      <c r="AF10" s="298">
        <f>AVERAGE(AD10:AD14)</f>
        <v>0.2</v>
      </c>
      <c r="AG10" s="301" t="str">
        <f>VLOOKUP(AA10&amp;AE10,Hoja1!$B$4:$C$28,2,0)</f>
        <v>Bajo</v>
      </c>
      <c r="AH10" s="301" t="s">
        <v>251</v>
      </c>
      <c r="AI10" s="301"/>
      <c r="AJ10" s="301"/>
      <c r="AK10" s="301"/>
      <c r="AL10" s="301"/>
      <c r="AM10" s="306"/>
      <c r="AN10" s="297"/>
    </row>
    <row r="11" spans="1:298" ht="57.75" customHeight="1">
      <c r="A11" s="297"/>
      <c r="B11" s="302"/>
      <c r="C11" s="297"/>
      <c r="D11" s="353"/>
      <c r="E11" s="354"/>
      <c r="F11" s="297"/>
      <c r="G11" s="297"/>
      <c r="H11" s="297"/>
      <c r="I11" s="313"/>
      <c r="J11" s="314"/>
      <c r="K11" s="297"/>
      <c r="L11" s="315"/>
      <c r="M11" s="315"/>
      <c r="N11" s="297"/>
      <c r="O11" s="141">
        <v>2</v>
      </c>
      <c r="P11" s="168" t="s">
        <v>252</v>
      </c>
      <c r="Q11" s="141" t="str">
        <f t="shared" si="0"/>
        <v>Probabilidad</v>
      </c>
      <c r="R11" s="141" t="s">
        <v>246</v>
      </c>
      <c r="S11" s="141" t="s">
        <v>253</v>
      </c>
      <c r="T11" s="142">
        <f>VLOOKUP(R11&amp;S11,Hoja1!$Q$4:$R$9,2,0)</f>
        <v>0.45</v>
      </c>
      <c r="U11" s="141" t="s">
        <v>248</v>
      </c>
      <c r="V11" s="141" t="s">
        <v>249</v>
      </c>
      <c r="W11" s="141" t="s">
        <v>250</v>
      </c>
      <c r="X11" s="142">
        <f>IF(Q11="Probabilidad",($J$10*T11),IF(Q11="Impacto"," "))</f>
        <v>0.18000000000000002</v>
      </c>
      <c r="Y11" s="142" t="str">
        <f>IF(Z11&lt;=20%,'Tabla probabilidad'!$B$5,IF(Z11&lt;=40%,'Tabla probabilidad'!$B$6,IF(Z11&lt;=60%,'Tabla probabilidad'!$B$7,IF(Z11&lt;=80%,'Tabla probabilidad'!$B$8,IF(Z11&lt;=100%,'Tabla probabilidad'!$B$9)))))</f>
        <v>Baja</v>
      </c>
      <c r="Z11" s="142">
        <f>IF(R11="Preventivo",(J10-(J10*T11)),IF(R11="Detectivo",(J10-(J10*T11)),IF(R11="Correctivo",(J10))))</f>
        <v>0.22</v>
      </c>
      <c r="AA11" s="299"/>
      <c r="AB11" s="299"/>
      <c r="AC11" s="142" t="str">
        <f t="shared" si="1"/>
        <v>Leve</v>
      </c>
      <c r="AD11" s="142">
        <f>IF(Q11="Probabilidad",(($M$10-0)),IF(Q11="Impacto",($M$10-($M$10*T11))))</f>
        <v>0.2</v>
      </c>
      <c r="AE11" s="299"/>
      <c r="AF11" s="299"/>
      <c r="AG11" s="302"/>
      <c r="AH11" s="302"/>
      <c r="AI11" s="302"/>
      <c r="AJ11" s="302"/>
      <c r="AK11" s="302"/>
      <c r="AL11" s="302"/>
      <c r="AM11" s="307"/>
      <c r="AN11" s="297"/>
    </row>
    <row r="12" spans="1:298" ht="69.75" customHeight="1">
      <c r="A12" s="297"/>
      <c r="B12" s="302"/>
      <c r="C12" s="297"/>
      <c r="D12" s="353"/>
      <c r="E12" s="354"/>
      <c r="F12" s="297"/>
      <c r="G12" s="297"/>
      <c r="H12" s="297"/>
      <c r="I12" s="313"/>
      <c r="J12" s="314"/>
      <c r="K12" s="297"/>
      <c r="L12" s="315"/>
      <c r="M12" s="315"/>
      <c r="N12" s="297"/>
      <c r="O12" s="141">
        <v>3</v>
      </c>
      <c r="P12" s="168" t="s">
        <v>254</v>
      </c>
      <c r="Q12" s="141" t="str">
        <f t="shared" si="0"/>
        <v>Probabilidad</v>
      </c>
      <c r="R12" s="141" t="s">
        <v>246</v>
      </c>
      <c r="S12" s="141" t="s">
        <v>253</v>
      </c>
      <c r="T12" s="142">
        <f>VLOOKUP(R12&amp;S12,Hoja1!$Q$4:$R$9,2,0)</f>
        <v>0.45</v>
      </c>
      <c r="U12" s="141" t="s">
        <v>248</v>
      </c>
      <c r="V12" s="141" t="s">
        <v>249</v>
      </c>
      <c r="W12" s="141" t="s">
        <v>250</v>
      </c>
      <c r="X12" s="142">
        <f t="shared" ref="X12:X14" si="2">IF(Q12="Probabilidad",($J$10*T12),IF(Q12="Impacto"," "))</f>
        <v>0.18000000000000002</v>
      </c>
      <c r="Y12" s="142" t="str">
        <f>IF(Z12&lt;=20%,'Tabla probabilidad'!$B$5,IF(Z12&lt;=40%,'Tabla probabilidad'!$B$6,IF(Z12&lt;=60%,'Tabla probabilidad'!$B$7,IF(Z12&lt;=80%,'Tabla probabilidad'!$B$8,IF(Z12&lt;=100%,'Tabla probabilidad'!$B$9)))))</f>
        <v>Baja</v>
      </c>
      <c r="Z12" s="142">
        <f>IF(R12="Preventivo",(J10-(J10*T12)),IF(R12="Detectivo",(J10-(J10*T12)),IF(R12="Correctivo",(J10))))</f>
        <v>0.22</v>
      </c>
      <c r="AA12" s="299"/>
      <c r="AB12" s="299"/>
      <c r="AC12" s="142" t="str">
        <f t="shared" si="1"/>
        <v>Leve</v>
      </c>
      <c r="AD12" s="142">
        <f>IF(Q12="Probabilidad",(($M$10-0)),IF(Q12="Impacto",($M$10-($M$10*T12))))</f>
        <v>0.2</v>
      </c>
      <c r="AE12" s="299"/>
      <c r="AF12" s="299"/>
      <c r="AG12" s="302"/>
      <c r="AH12" s="302"/>
      <c r="AI12" s="302"/>
      <c r="AJ12" s="302"/>
      <c r="AK12" s="302"/>
      <c r="AL12" s="302"/>
      <c r="AM12" s="307"/>
      <c r="AN12" s="297"/>
    </row>
    <row r="13" spans="1:298" ht="72" customHeight="1">
      <c r="A13" s="297"/>
      <c r="B13" s="302"/>
      <c r="C13" s="297"/>
      <c r="D13" s="353"/>
      <c r="E13" s="354"/>
      <c r="F13" s="297"/>
      <c r="G13" s="297"/>
      <c r="H13" s="297"/>
      <c r="I13" s="313"/>
      <c r="J13" s="314"/>
      <c r="K13" s="297"/>
      <c r="L13" s="315"/>
      <c r="M13" s="315"/>
      <c r="N13" s="297"/>
      <c r="O13" s="141">
        <v>4</v>
      </c>
      <c r="P13" s="171" t="s">
        <v>255</v>
      </c>
      <c r="Q13" s="141" t="str">
        <f t="shared" si="0"/>
        <v>Probabilidad</v>
      </c>
      <c r="R13" s="141" t="s">
        <v>246</v>
      </c>
      <c r="S13" s="141" t="s">
        <v>253</v>
      </c>
      <c r="T13" s="142">
        <f>VLOOKUP(R13&amp;S13,Hoja1!$Q$4:$R$9,2,0)</f>
        <v>0.45</v>
      </c>
      <c r="U13" s="141" t="s">
        <v>248</v>
      </c>
      <c r="V13" s="141" t="s">
        <v>249</v>
      </c>
      <c r="W13" s="141" t="s">
        <v>250</v>
      </c>
      <c r="X13" s="142">
        <f t="shared" si="2"/>
        <v>0.18000000000000002</v>
      </c>
      <c r="Y13" s="142" t="str">
        <f>IF(Z13&lt;=20%,'Tabla probabilidad'!$B$5,IF(Z13&lt;=40%,'Tabla probabilidad'!$B$6,IF(Z13&lt;=60%,'Tabla probabilidad'!$B$7,IF(Z13&lt;=80%,'Tabla probabilidad'!$B$8,IF(Z13&lt;=100%,'Tabla probabilidad'!$B$9)))))</f>
        <v>Baja</v>
      </c>
      <c r="Z13" s="142">
        <f>IF(R13="Preventivo",(J10-(J10*T13)),IF(R13="Detectivo",(J10-(J10*T13)),IF(R13="Correctivo",(J10))))</f>
        <v>0.22</v>
      </c>
      <c r="AA13" s="299"/>
      <c r="AB13" s="299"/>
      <c r="AC13" s="142" t="str">
        <f t="shared" si="1"/>
        <v>Leve</v>
      </c>
      <c r="AD13" s="142">
        <f>IF(Q13="Probabilidad",(($M$10-0)),IF(Q13="Impacto",($M$10-($M$10*T13))))</f>
        <v>0.2</v>
      </c>
      <c r="AE13" s="299"/>
      <c r="AF13" s="299"/>
      <c r="AG13" s="302"/>
      <c r="AH13" s="302"/>
      <c r="AI13" s="302"/>
      <c r="AJ13" s="302"/>
      <c r="AK13" s="302"/>
      <c r="AL13" s="302"/>
      <c r="AM13" s="307"/>
      <c r="AN13" s="297"/>
    </row>
    <row r="14" spans="1:298" ht="54" customHeight="1">
      <c r="A14" s="297"/>
      <c r="B14" s="308"/>
      <c r="C14" s="297"/>
      <c r="D14" s="353"/>
      <c r="E14" s="354"/>
      <c r="F14" s="297"/>
      <c r="G14" s="297"/>
      <c r="H14" s="297"/>
      <c r="I14" s="313"/>
      <c r="J14" s="314"/>
      <c r="K14" s="297"/>
      <c r="L14" s="315"/>
      <c r="M14" s="315"/>
      <c r="N14" s="297"/>
      <c r="O14" s="141">
        <v>5</v>
      </c>
      <c r="P14" s="171"/>
      <c r="Q14" s="141" t="str">
        <f t="shared" si="0"/>
        <v>Probabilidad</v>
      </c>
      <c r="R14" s="141" t="s">
        <v>246</v>
      </c>
      <c r="S14" s="141" t="s">
        <v>253</v>
      </c>
      <c r="T14" s="142">
        <f>VLOOKUP(R14&amp;S14,Hoja1!$Q$4:$R$9,2,0)</f>
        <v>0.45</v>
      </c>
      <c r="U14" s="141" t="s">
        <v>248</v>
      </c>
      <c r="V14" s="141" t="s">
        <v>249</v>
      </c>
      <c r="W14" s="141" t="s">
        <v>250</v>
      </c>
      <c r="X14" s="142">
        <f t="shared" si="2"/>
        <v>0.18000000000000002</v>
      </c>
      <c r="Y14" s="142" t="str">
        <f>IF(Z14&lt;=20%,'Tabla probabilidad'!$B$5,IF(Z14&lt;=40%,'Tabla probabilidad'!$B$6,IF(Z14&lt;=60%,'Tabla probabilidad'!$B$7,IF(Z14&lt;=80%,'Tabla probabilidad'!$B$8,IF(Z14&lt;=100%,'Tabla probabilidad'!$B$9)))))</f>
        <v>Baja</v>
      </c>
      <c r="Z14" s="142">
        <f>IF(R14="Preventivo",(J10-(J10*T14)),IF(R14="Detectivo",(J10-(J10*T14)),IF(R14="Correctivo",(J10))))</f>
        <v>0.22</v>
      </c>
      <c r="AA14" s="300"/>
      <c r="AB14" s="300"/>
      <c r="AC14" s="142" t="str">
        <f t="shared" si="1"/>
        <v>Leve</v>
      </c>
      <c r="AD14" s="142">
        <f>IF(Q14="Probabilidad",(($M$10-0)),IF(Q14="Impacto",($M$10-($M$10*T14))))</f>
        <v>0.2</v>
      </c>
      <c r="AE14" s="300"/>
      <c r="AF14" s="300"/>
      <c r="AG14" s="308"/>
      <c r="AH14" s="308"/>
      <c r="AI14" s="308"/>
      <c r="AJ14" s="308"/>
      <c r="AK14" s="308"/>
      <c r="AL14" s="308"/>
      <c r="AM14" s="355"/>
      <c r="AN14" s="297"/>
    </row>
    <row r="15" spans="1:298" ht="100.9" customHeight="1" thickBot="1">
      <c r="A15" s="297">
        <v>2</v>
      </c>
      <c r="B15" s="301" t="s">
        <v>256</v>
      </c>
      <c r="C15" s="297" t="s">
        <v>239</v>
      </c>
      <c r="D15" s="309" t="s">
        <v>257</v>
      </c>
      <c r="E15" s="312" t="s">
        <v>258</v>
      </c>
      <c r="F15" s="297" t="s">
        <v>259</v>
      </c>
      <c r="G15" s="297" t="s">
        <v>260</v>
      </c>
      <c r="H15" s="297">
        <v>3</v>
      </c>
      <c r="I15" s="313" t="str">
        <f>IF(H15&lt;=2,'[4]Tabla probabilidad'!$B$5,IF(H15&lt;=24,'[4]Tabla probabilidad'!$B$6,IF(H15&lt;=500,'[4]Tabla probabilidad'!$B$7,IF(H15&lt;=5000,'[4]Tabla probabilidad'!$B$8,IF(H15&gt;5000,'[4]Tabla probabilidad'!$B$9)))))</f>
        <v>Baja</v>
      </c>
      <c r="J15" s="314">
        <f>IF(H15&lt;=2,'[4]Tabla probabilidad'!$D$5,IF(H15&lt;=24,'[4]Tabla probabilidad'!$D$6,IF(H15&lt;=500,'[4]Tabla probabilidad'!$D$7,IF(H15&lt;=5000,'[4]Tabla probabilidad'!$D$8,IF(H15&gt;5000,'[4]Tabla probabilidad'!$D$9)))))</f>
        <v>0.4</v>
      </c>
      <c r="K15" s="297" t="s">
        <v>244</v>
      </c>
      <c r="L15" s="297"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297"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297" t="str">
        <f>VLOOKUP((I15&amp;L15),[4]Hoja1!$B$4:$C$28,2,0)</f>
        <v>Bajo</v>
      </c>
      <c r="O15" s="141">
        <v>1</v>
      </c>
      <c r="P15" s="212" t="s">
        <v>261</v>
      </c>
      <c r="Q15" s="141" t="str">
        <f t="shared" si="0"/>
        <v>Impacto</v>
      </c>
      <c r="R15" s="141" t="s">
        <v>262</v>
      </c>
      <c r="S15" s="141" t="s">
        <v>253</v>
      </c>
      <c r="T15" s="142">
        <f>VLOOKUP(R15&amp;S15,[4]Hoja1!$Q$4:$R$9,2,0)</f>
        <v>0.3</v>
      </c>
      <c r="U15" s="141" t="s">
        <v>248</v>
      </c>
      <c r="V15" s="141" t="s">
        <v>249</v>
      </c>
      <c r="W15" s="141" t="s">
        <v>250</v>
      </c>
      <c r="X15" s="142" t="str">
        <f>IF(Q15="Probabilidad",($J$20*T15),IF(Q15="Impacto"," "))</f>
        <v xml:space="preserve"> </v>
      </c>
      <c r="Y15" s="142" t="str">
        <f>IF(Z15&lt;=20%,'[4]Tabla probabilidad'!$B$5,IF(Z15&lt;=40%,'[4]Tabla probabilidad'!$B$6,IF(Z15&lt;=60%,'[4]Tabla probabilidad'!$B$7,IF(Z15&lt;=80%,'[4]Tabla probabilidad'!$B$8,IF(Z15&lt;=100%,'[4]Tabla probabilidad'!$B$9)))))</f>
        <v>Baja</v>
      </c>
      <c r="Z15" s="142">
        <f>IF(R15="Preventivo",(J15-(J15*T15)),IF(R15="Detectivo",(J15-(J15*T15)),IF(R15="Correctivo",(J15))))</f>
        <v>0.4</v>
      </c>
      <c r="AA15" s="298" t="str">
        <f>IF(AB15&lt;=20%,'[4]Tabla probabilidad'!$B$5,IF(AB15&lt;=40%,'[4]Tabla probabilidad'!$B$6,IF(AB15&lt;=60%,'[4]Tabla probabilidad'!$B$7,IF(AB15&lt;=80%,'[4]Tabla probabilidad'!$B$8,IF(AB15&lt;=100%,'[4]Tabla probabilidad'!$B$9)))))</f>
        <v>Baja</v>
      </c>
      <c r="AB15" s="298">
        <f>AVERAGE(Z15:Z19)</f>
        <v>0.36399999999999999</v>
      </c>
      <c r="AC15" s="142" t="str">
        <f t="shared" si="1"/>
        <v>Menor</v>
      </c>
      <c r="AD15" s="142">
        <f>IF(Q15="Probabilidad",(($M$20-0)),IF(Q15="Impacto",($M$20-($M$20*T15))))</f>
        <v>0.28000000000000003</v>
      </c>
      <c r="AE15" s="298" t="str">
        <f>IF(AF15&lt;=20%,"Leve",IF(AF15&lt;=40%,"Menor",IF(AF15&lt;=60%,"Moderado",IF(AF15&lt;=80%,"Mayor",IF(AF15&lt;=100%,"Catastrófico")))))</f>
        <v>Menor</v>
      </c>
      <c r="AF15" s="298">
        <f>AVERAGE(AD15:AD19)</f>
        <v>0.30399999999999999</v>
      </c>
      <c r="AG15" s="301" t="str">
        <f>VLOOKUP(AA15&amp;AE15,[4]Hoja1!$B$4:$C$28,2,0)</f>
        <v>Moderado</v>
      </c>
      <c r="AH15" s="301" t="s">
        <v>251</v>
      </c>
      <c r="AI15" s="301"/>
      <c r="AJ15" s="301"/>
      <c r="AK15" s="301"/>
      <c r="AL15" s="301"/>
      <c r="AM15" s="306"/>
      <c r="AN15" s="297"/>
    </row>
    <row r="16" spans="1:298" ht="86.45" customHeight="1">
      <c r="A16" s="297"/>
      <c r="B16" s="302"/>
      <c r="C16" s="297"/>
      <c r="D16" s="310"/>
      <c r="E16" s="312"/>
      <c r="F16" s="297"/>
      <c r="G16" s="297"/>
      <c r="H16" s="297"/>
      <c r="I16" s="313"/>
      <c r="J16" s="314"/>
      <c r="K16" s="297"/>
      <c r="L16" s="315"/>
      <c r="M16" s="315"/>
      <c r="N16" s="297"/>
      <c r="O16" s="141">
        <v>2</v>
      </c>
      <c r="P16" s="213" t="s">
        <v>263</v>
      </c>
      <c r="Q16" s="141" t="str">
        <f t="shared" si="0"/>
        <v>Impacto</v>
      </c>
      <c r="R16" s="141" t="s">
        <v>262</v>
      </c>
      <c r="S16" s="141" t="s">
        <v>253</v>
      </c>
      <c r="T16" s="142">
        <f>VLOOKUP(R16&amp;S16,[4]Hoja1!$Q$4:$R$9,2,0)</f>
        <v>0.3</v>
      </c>
      <c r="U16" s="141" t="s">
        <v>248</v>
      </c>
      <c r="V16" s="141" t="s">
        <v>249</v>
      </c>
      <c r="W16" s="141" t="s">
        <v>250</v>
      </c>
      <c r="X16" s="142" t="str">
        <f t="shared" ref="X16:X19" si="3">IF(Q16="Probabilidad",($J$20*T16),IF(Q16="Impacto"," "))</f>
        <v xml:space="preserve"> </v>
      </c>
      <c r="Y16" s="142" t="str">
        <f>IF(Z16&lt;=20%,'[4]Tabla probabilidad'!$B$5,IF(Z16&lt;=40%,'[4]Tabla probabilidad'!$B$6,IF(Z16&lt;=60%,'[4]Tabla probabilidad'!$B$7,IF(Z16&lt;=80%,'[4]Tabla probabilidad'!$B$8,IF(Z16&lt;=100%,'[4]Tabla probabilidad'!$B$9)))))</f>
        <v>Baja</v>
      </c>
      <c r="Z16" s="142">
        <f>IF(R16="Preventivo",(J15-(J15*T16)),IF(R16="Detectivo",(J15-(J15*T16)),IF(R16="Correctivo",(J15))))</f>
        <v>0.4</v>
      </c>
      <c r="AA16" s="299"/>
      <c r="AB16" s="299"/>
      <c r="AC16" s="142" t="str">
        <f t="shared" si="1"/>
        <v>Menor</v>
      </c>
      <c r="AD16" s="142">
        <f t="shared" ref="AD16:AD19" si="4">IF(Q16="Probabilidad",(($M$20-0)),IF(Q16="Impacto",($M$20-($M$20*T16))))</f>
        <v>0.28000000000000003</v>
      </c>
      <c r="AE16" s="299"/>
      <c r="AF16" s="299"/>
      <c r="AG16" s="302"/>
      <c r="AH16" s="302"/>
      <c r="AI16" s="302"/>
      <c r="AJ16" s="302"/>
      <c r="AK16" s="302"/>
      <c r="AL16" s="302"/>
      <c r="AM16" s="307"/>
      <c r="AN16" s="297"/>
    </row>
    <row r="17" spans="1:40" ht="140.25" customHeight="1">
      <c r="A17" s="297"/>
      <c r="B17" s="302"/>
      <c r="C17" s="297"/>
      <c r="D17" s="310"/>
      <c r="E17" s="312"/>
      <c r="F17" s="297"/>
      <c r="G17" s="297"/>
      <c r="H17" s="297"/>
      <c r="I17" s="313"/>
      <c r="J17" s="314"/>
      <c r="K17" s="297"/>
      <c r="L17" s="315"/>
      <c r="M17" s="315"/>
      <c r="N17" s="297"/>
      <c r="O17" s="141">
        <v>3</v>
      </c>
      <c r="P17" s="214" t="s">
        <v>264</v>
      </c>
      <c r="Q17" s="141" t="str">
        <f t="shared" si="0"/>
        <v>Impacto</v>
      </c>
      <c r="R17" s="141" t="s">
        <v>262</v>
      </c>
      <c r="S17" s="141" t="s">
        <v>253</v>
      </c>
      <c r="T17" s="142">
        <f>VLOOKUP(R17&amp;S17,[4]Hoja1!$Q$4:$R$9,2,0)</f>
        <v>0.3</v>
      </c>
      <c r="U17" s="141" t="s">
        <v>248</v>
      </c>
      <c r="V17" s="141" t="s">
        <v>249</v>
      </c>
      <c r="W17" s="141" t="s">
        <v>250</v>
      </c>
      <c r="X17" s="142" t="str">
        <f t="shared" si="3"/>
        <v xml:space="preserve"> </v>
      </c>
      <c r="Y17" s="142" t="str">
        <f>IF(Z17&lt;=20%,'[4]Tabla probabilidad'!$B$5,IF(Z17&lt;=40%,'[4]Tabla probabilidad'!$B$6,IF(Z17&lt;=60%,'[4]Tabla probabilidad'!$B$7,IF(Z17&lt;=80%,'[4]Tabla probabilidad'!$B$8,IF(Z17&lt;=100%,'[4]Tabla probabilidad'!$B$9)))))</f>
        <v>Baja</v>
      </c>
      <c r="Z17" s="142">
        <f>IF(R17="Preventivo",(J15-(J15*T17)),IF(R17="Detectivo",(J15-(J15*T17)),IF(R17="Correctivo",(J15))))</f>
        <v>0.4</v>
      </c>
      <c r="AA17" s="299"/>
      <c r="AB17" s="299"/>
      <c r="AC17" s="142" t="str">
        <f t="shared" si="1"/>
        <v>Menor</v>
      </c>
      <c r="AD17" s="142">
        <f t="shared" si="4"/>
        <v>0.28000000000000003</v>
      </c>
      <c r="AE17" s="299"/>
      <c r="AF17" s="299"/>
      <c r="AG17" s="302"/>
      <c r="AH17" s="302"/>
      <c r="AI17" s="302"/>
      <c r="AJ17" s="302"/>
      <c r="AK17" s="302"/>
      <c r="AL17" s="302"/>
      <c r="AM17" s="307"/>
      <c r="AN17" s="297"/>
    </row>
    <row r="18" spans="1:40" ht="62.25" customHeight="1">
      <c r="A18" s="297"/>
      <c r="B18" s="302"/>
      <c r="C18" s="297"/>
      <c r="D18" s="310"/>
      <c r="E18" s="312"/>
      <c r="F18" s="297"/>
      <c r="G18" s="297"/>
      <c r="H18" s="297"/>
      <c r="I18" s="313"/>
      <c r="J18" s="314"/>
      <c r="K18" s="297"/>
      <c r="L18" s="315"/>
      <c r="M18" s="315"/>
      <c r="N18" s="297"/>
      <c r="O18" s="141">
        <v>4</v>
      </c>
      <c r="P18" s="160" t="s">
        <v>265</v>
      </c>
      <c r="Q18" s="141" t="str">
        <f t="shared" si="0"/>
        <v>Impacto</v>
      </c>
      <c r="R18" s="141" t="s">
        <v>262</v>
      </c>
      <c r="S18" s="141" t="s">
        <v>253</v>
      </c>
      <c r="T18" s="142">
        <f>VLOOKUP(R18&amp;S18,[4]Hoja1!$Q$4:$R$9,2,0)</f>
        <v>0.3</v>
      </c>
      <c r="U18" s="141" t="s">
        <v>248</v>
      </c>
      <c r="V18" s="141" t="s">
        <v>249</v>
      </c>
      <c r="W18" s="141" t="s">
        <v>250</v>
      </c>
      <c r="X18" s="142" t="str">
        <f t="shared" si="3"/>
        <v xml:space="preserve"> </v>
      </c>
      <c r="Y18" s="142" t="str">
        <f>IF(Z18&lt;=20%,'[4]Tabla probabilidad'!$B$5,IF(Z18&lt;=40%,'[4]Tabla probabilidad'!$B$6,IF(Z18&lt;=60%,'[4]Tabla probabilidad'!$B$7,IF(Z18&lt;=80%,'[4]Tabla probabilidad'!$B$8,IF(Z18&lt;=100%,'[4]Tabla probabilidad'!$B$9)))))</f>
        <v>Baja</v>
      </c>
      <c r="Z18" s="142">
        <f>IF(R18="Preventivo",(J15-(J15*T18)),IF(R18="Detectivo",(J15-(J15*T18)),IF(R18="Correctivo",(J15))))</f>
        <v>0.4</v>
      </c>
      <c r="AA18" s="299"/>
      <c r="AB18" s="299"/>
      <c r="AC18" s="142" t="str">
        <f t="shared" si="1"/>
        <v>Menor</v>
      </c>
      <c r="AD18" s="142">
        <f t="shared" si="4"/>
        <v>0.28000000000000003</v>
      </c>
      <c r="AE18" s="299"/>
      <c r="AF18" s="299"/>
      <c r="AG18" s="302"/>
      <c r="AH18" s="302"/>
      <c r="AI18" s="302"/>
      <c r="AJ18" s="302"/>
      <c r="AK18" s="302"/>
      <c r="AL18" s="302"/>
      <c r="AM18" s="307"/>
      <c r="AN18" s="297"/>
    </row>
    <row r="19" spans="1:40" ht="112.5" customHeight="1">
      <c r="A19" s="297"/>
      <c r="B19" s="308"/>
      <c r="C19" s="297"/>
      <c r="D19" s="311"/>
      <c r="E19" s="312"/>
      <c r="F19" s="297"/>
      <c r="G19" s="297"/>
      <c r="H19" s="297"/>
      <c r="I19" s="313"/>
      <c r="J19" s="314"/>
      <c r="K19" s="297"/>
      <c r="L19" s="315"/>
      <c r="M19" s="315"/>
      <c r="N19" s="297"/>
      <c r="O19" s="141">
        <v>5</v>
      </c>
      <c r="P19" s="215" t="s">
        <v>266</v>
      </c>
      <c r="Q19" s="141" t="str">
        <f t="shared" si="0"/>
        <v>Probabilidad</v>
      </c>
      <c r="R19" s="141" t="s">
        <v>246</v>
      </c>
      <c r="S19" s="141" t="s">
        <v>253</v>
      </c>
      <c r="T19" s="142">
        <f>VLOOKUP(R19&amp;S19,[4]Hoja1!$Q$4:$R$9,2,0)</f>
        <v>0.45</v>
      </c>
      <c r="U19" s="141" t="s">
        <v>248</v>
      </c>
      <c r="V19" s="141" t="s">
        <v>249</v>
      </c>
      <c r="W19" s="141" t="s">
        <v>250</v>
      </c>
      <c r="X19" s="142">
        <f t="shared" si="3"/>
        <v>0.18000000000000002</v>
      </c>
      <c r="Y19" s="142" t="str">
        <f>IF(Z19&lt;=20%,'[4]Tabla probabilidad'!$B$5,IF(Z19&lt;=40%,'[4]Tabla probabilidad'!$B$6,IF(Z19&lt;=60%,'[4]Tabla probabilidad'!$B$7,IF(Z19&lt;=80%,'[4]Tabla probabilidad'!$B$8,IF(Z19&lt;=100%,'[4]Tabla probabilidad'!$B$9)))))</f>
        <v>Baja</v>
      </c>
      <c r="Z19" s="142">
        <f>IF(R19="Preventivo",(J15-(J15*T19)),IF(R19="Detectivo",(J15-(J15*T19)),IF(R19="Correctivo",(J15))))</f>
        <v>0.22</v>
      </c>
      <c r="AA19" s="300"/>
      <c r="AB19" s="300"/>
      <c r="AC19" s="142" t="str">
        <f t="shared" si="1"/>
        <v>Menor</v>
      </c>
      <c r="AD19" s="142">
        <f t="shared" si="4"/>
        <v>0.4</v>
      </c>
      <c r="AE19" s="300"/>
      <c r="AF19" s="300"/>
      <c r="AG19" s="308"/>
      <c r="AH19" s="308"/>
      <c r="AI19" s="308"/>
      <c r="AJ19" s="308"/>
      <c r="AK19" s="308"/>
      <c r="AL19" s="308"/>
      <c r="AM19" s="355"/>
      <c r="AN19" s="297"/>
    </row>
    <row r="20" spans="1:40" ht="44.45" customHeight="1">
      <c r="A20" s="297">
        <v>3</v>
      </c>
      <c r="B20" s="297" t="s">
        <v>267</v>
      </c>
      <c r="C20" s="297" t="s">
        <v>268</v>
      </c>
      <c r="D20" s="297" t="s">
        <v>269</v>
      </c>
      <c r="E20" s="297" t="s">
        <v>270</v>
      </c>
      <c r="F20" s="297" t="s">
        <v>271</v>
      </c>
      <c r="G20" s="297" t="s">
        <v>272</v>
      </c>
      <c r="H20" s="297">
        <v>12</v>
      </c>
      <c r="I20" s="313" t="str">
        <f>IF(H20&lt;=2,'Tabla probabilidad'!$B$5,IF(H20&lt;=24,'Tabla probabilidad'!$B$6,IF(H20&lt;=500,'Tabla probabilidad'!$B$7,IF(H20&lt;=5000,'Tabla probabilidad'!$B$8,IF(H20&gt;5000,'Tabla probabilidad'!$B$9)))))</f>
        <v>Baja</v>
      </c>
      <c r="J20" s="314">
        <f>IF(H20&lt;=2,'Tabla probabilidad'!$D$5,IF(H20&lt;=24,'Tabla probabilidad'!$D$6,IF(H20&lt;=500,'Tabla probabilidad'!$D$7,IF(H20&lt;=5000,'Tabla probabilidad'!$D$8,IF(H20&gt;5000,'Tabla probabilidad'!$D$9)))))</f>
        <v>0.4</v>
      </c>
      <c r="K20" s="297" t="s">
        <v>273</v>
      </c>
      <c r="L20" s="297"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297"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297" t="str">
        <f>VLOOKUP((I20&amp;L20),Hoja1!$B$4:$C$28,2,0)</f>
        <v>Moderado</v>
      </c>
      <c r="O20" s="141">
        <v>1</v>
      </c>
      <c r="P20" s="168" t="s">
        <v>274</v>
      </c>
      <c r="Q20" s="141" t="str">
        <f t="shared" si="0"/>
        <v>Probabilidad</v>
      </c>
      <c r="R20" s="141" t="s">
        <v>275</v>
      </c>
      <c r="S20" s="141" t="s">
        <v>253</v>
      </c>
      <c r="T20" s="142">
        <f>VLOOKUP(R20&amp;S20,Hoja1!$Q$4:$R$9,2,0)</f>
        <v>0.35</v>
      </c>
      <c r="U20" s="141" t="s">
        <v>248</v>
      </c>
      <c r="V20" s="141" t="s">
        <v>249</v>
      </c>
      <c r="W20" s="141" t="s">
        <v>250</v>
      </c>
      <c r="X20" s="142"/>
      <c r="Y20" s="142" t="str">
        <f>IF(Z20&lt;=20%,'Tabla probabilidad'!$B$5,IF(Z20&lt;=40%,'Tabla probabilidad'!$B$6,IF(Z20&lt;=60%,'Tabla probabilidad'!$B$7,IF(Z20&lt;=80%,'Tabla probabilidad'!$B$8,IF(Z20&lt;=100%,'Tabla probabilidad'!$B$9)))))</f>
        <v>Baja</v>
      </c>
      <c r="Z20" s="142">
        <f>IF(R20="Preventivo",(J20-(J20*T20)),IF(R20="Detectivo",(J20-(J20*T20)),IF(R20="Correctivo",(J20))))</f>
        <v>0.26</v>
      </c>
      <c r="AA20" s="298" t="str">
        <f>IF(AB20&lt;=20%,'Tabla probabilidad'!$B$5,IF(AB20&lt;=40%,'Tabla probabilidad'!$B$6,IF(AB20&lt;=60%,'Tabla probabilidad'!$B$7,IF(AB20&lt;=80%,'Tabla probabilidad'!$B$8,IF(AB20&lt;=100%,'Tabla probabilidad'!$B$9)))))</f>
        <v>Baja</v>
      </c>
      <c r="AB20" s="298">
        <f>AVERAGE(Z20:Z24)</f>
        <v>0.26</v>
      </c>
      <c r="AC20" s="142" t="str">
        <f t="shared" ref="AC20:AC23" si="5">IF(AD20&lt;=20%,"Leve",IF(AD20&lt;=40%,"Menor",IF(AD20&lt;=60%,"Moderado",IF(AD20&lt;=80%,"Mayor",IF(AD20&lt;=100%,"Catastrófico")))))</f>
        <v>Leve</v>
      </c>
      <c r="AD20" s="142">
        <f t="shared" ref="AD20:AD23" si="6">IF(Q20="Probabilidad",(($M$15-0)),IF(Q20="Impacto",($M$15-($M$15*T20))))</f>
        <v>0.2</v>
      </c>
      <c r="AE20" s="298" t="str">
        <f>IF(AF20&lt;=20%,"Leve",IF(AF20&lt;=40%,"Menor",IF(AF20&lt;=60%,"Moderado",IF(AF20&lt;=80%,"Mayor",IF(AF20&lt;=100%,"Catastrófico")))))</f>
        <v>Leve</v>
      </c>
      <c r="AF20" s="298">
        <f>AVERAGE(AD20:AD24)</f>
        <v>0.2</v>
      </c>
      <c r="AG20" s="301" t="str">
        <f>VLOOKUP(AA20&amp;AE20,Hoja1!$B$4:$C$28,2,0)</f>
        <v>Bajo</v>
      </c>
      <c r="AH20" s="301" t="s">
        <v>251</v>
      </c>
      <c r="AI20" s="301"/>
      <c r="AJ20" s="301"/>
      <c r="AK20" s="301"/>
      <c r="AL20" s="301"/>
      <c r="AM20" s="306"/>
      <c r="AN20" s="297"/>
    </row>
    <row r="21" spans="1:40" ht="44.45" customHeight="1">
      <c r="A21" s="297"/>
      <c r="B21" s="297"/>
      <c r="C21" s="297"/>
      <c r="D21" s="297"/>
      <c r="E21" s="297"/>
      <c r="F21" s="297"/>
      <c r="G21" s="297"/>
      <c r="H21" s="297"/>
      <c r="I21" s="313"/>
      <c r="J21" s="314"/>
      <c r="K21" s="297"/>
      <c r="L21" s="315"/>
      <c r="M21" s="315"/>
      <c r="N21" s="297"/>
      <c r="O21" s="141">
        <v>2</v>
      </c>
      <c r="P21" s="168" t="s">
        <v>276</v>
      </c>
      <c r="Q21" s="141" t="str">
        <f t="shared" si="0"/>
        <v>Probabilidad</v>
      </c>
      <c r="R21" s="141" t="s">
        <v>246</v>
      </c>
      <c r="S21" s="141" t="s">
        <v>253</v>
      </c>
      <c r="T21" s="142">
        <f>VLOOKUP(R21&amp;S21,Hoja1!$Q$4:$R$9,2,0)</f>
        <v>0.45</v>
      </c>
      <c r="U21" s="141" t="s">
        <v>248</v>
      </c>
      <c r="V21" s="141" t="s">
        <v>249</v>
      </c>
      <c r="W21" s="141" t="s">
        <v>250</v>
      </c>
      <c r="X21" s="142"/>
      <c r="Y21" s="142" t="str">
        <f>IF(Z21&lt;=20%,'Tabla probabilidad'!$B$5,IF(Z21&lt;=40%,'Tabla probabilidad'!$B$6,IF(Z21&lt;=60%,'Tabla probabilidad'!$B$7,IF(Z21&lt;=80%,'Tabla probabilidad'!$B$8,IF(Z21&lt;=100%,'Tabla probabilidad'!$B$9)))))</f>
        <v>Baja</v>
      </c>
      <c r="Z21" s="142">
        <f>IF(R20="Preventivo",(J20-(J20*T20)),IF(R20="Detectivo",(J20-(J20*T20)),IF(R20="Correctivo",(J20))))</f>
        <v>0.26</v>
      </c>
      <c r="AA21" s="299"/>
      <c r="AB21" s="299"/>
      <c r="AC21" s="142" t="str">
        <f t="shared" si="5"/>
        <v>Leve</v>
      </c>
      <c r="AD21" s="142">
        <f t="shared" si="6"/>
        <v>0.2</v>
      </c>
      <c r="AE21" s="299"/>
      <c r="AF21" s="299"/>
      <c r="AG21" s="302"/>
      <c r="AH21" s="302"/>
      <c r="AI21" s="302"/>
      <c r="AJ21" s="302"/>
      <c r="AK21" s="302"/>
      <c r="AL21" s="302"/>
      <c r="AM21" s="307"/>
      <c r="AN21" s="297"/>
    </row>
    <row r="22" spans="1:40" ht="44.45" customHeight="1">
      <c r="A22" s="297"/>
      <c r="B22" s="297"/>
      <c r="C22" s="297"/>
      <c r="D22" s="297"/>
      <c r="E22" s="297"/>
      <c r="F22" s="297"/>
      <c r="G22" s="297"/>
      <c r="H22" s="297"/>
      <c r="I22" s="313"/>
      <c r="J22" s="314"/>
      <c r="K22" s="297"/>
      <c r="L22" s="315"/>
      <c r="M22" s="315"/>
      <c r="N22" s="297"/>
      <c r="O22" s="141">
        <v>3</v>
      </c>
      <c r="P22" s="168" t="s">
        <v>277</v>
      </c>
      <c r="Q22" s="141" t="str">
        <f t="shared" si="0"/>
        <v>Probabilidad</v>
      </c>
      <c r="R22" s="141" t="s">
        <v>246</v>
      </c>
      <c r="S22" s="141" t="s">
        <v>253</v>
      </c>
      <c r="T22" s="142">
        <f>VLOOKUP(R22&amp;S22,Hoja1!$Q$4:$R$9,2,0)</f>
        <v>0.45</v>
      </c>
      <c r="U22" s="141" t="s">
        <v>248</v>
      </c>
      <c r="V22" s="141" t="s">
        <v>249</v>
      </c>
      <c r="W22" s="141" t="s">
        <v>250</v>
      </c>
      <c r="X22" s="142"/>
      <c r="Y22" s="142" t="str">
        <f>IF(Z22&lt;=20%,'Tabla probabilidad'!$B$5,IF(Z22&lt;=40%,'Tabla probabilidad'!$B$6,IF(Z22&lt;=60%,'Tabla probabilidad'!$B$7,IF(Z22&lt;=80%,'Tabla probabilidad'!$B$8,IF(Z22&lt;=100%,'Tabla probabilidad'!$B$9)))))</f>
        <v>Baja</v>
      </c>
      <c r="Z22" s="142">
        <f>IF(R20="Preventivo",(J20-(J20*T20)),IF(R20="Detectivo",(J20-(J20*T20)),IF(R20="Correctivo",(J20))))</f>
        <v>0.26</v>
      </c>
      <c r="AA22" s="299"/>
      <c r="AB22" s="299"/>
      <c r="AC22" s="142" t="str">
        <f t="shared" si="5"/>
        <v>Leve</v>
      </c>
      <c r="AD22" s="142">
        <f t="shared" si="6"/>
        <v>0.2</v>
      </c>
      <c r="AE22" s="299"/>
      <c r="AF22" s="299"/>
      <c r="AG22" s="302"/>
      <c r="AH22" s="302"/>
      <c r="AI22" s="302"/>
      <c r="AJ22" s="302"/>
      <c r="AK22" s="302"/>
      <c r="AL22" s="302"/>
      <c r="AM22" s="307"/>
      <c r="AN22" s="297"/>
    </row>
    <row r="23" spans="1:40" ht="44.45" customHeight="1">
      <c r="A23" s="297"/>
      <c r="B23" s="297"/>
      <c r="C23" s="297"/>
      <c r="D23" s="297"/>
      <c r="E23" s="297"/>
      <c r="F23" s="297"/>
      <c r="G23" s="297"/>
      <c r="H23" s="297"/>
      <c r="I23" s="313"/>
      <c r="J23" s="314"/>
      <c r="K23" s="297"/>
      <c r="L23" s="315"/>
      <c r="M23" s="315"/>
      <c r="N23" s="297"/>
      <c r="O23" s="141">
        <v>4</v>
      </c>
      <c r="P23" s="168" t="s">
        <v>278</v>
      </c>
      <c r="Q23" s="141" t="str">
        <f t="shared" si="0"/>
        <v>Probabilidad</v>
      </c>
      <c r="R23" s="141" t="s">
        <v>246</v>
      </c>
      <c r="S23" s="141" t="s">
        <v>253</v>
      </c>
      <c r="T23" s="142">
        <f>VLOOKUP(R23&amp;S23,Hoja1!$Q$4:$R$9,2,0)</f>
        <v>0.45</v>
      </c>
      <c r="U23" s="141" t="s">
        <v>248</v>
      </c>
      <c r="V23" s="141" t="s">
        <v>249</v>
      </c>
      <c r="W23" s="141" t="s">
        <v>250</v>
      </c>
      <c r="X23" s="142"/>
      <c r="Y23" s="142" t="str">
        <f>IF(Z23&lt;=20%,'Tabla probabilidad'!$B$5,IF(Z23&lt;=40%,'Tabla probabilidad'!$B$6,IF(Z23&lt;=60%,'Tabla probabilidad'!$B$7,IF(Z23&lt;=80%,'Tabla probabilidad'!$B$8,IF(Z23&lt;=100%,'Tabla probabilidad'!$B$9)))))</f>
        <v>Baja</v>
      </c>
      <c r="Z23" s="142">
        <f>IF(R20="Preventivo",(J20-(J20*T20)),IF(R20="Detectivo",(J20-(J20*T20)),IF(R20="Correctivo",(J20))))</f>
        <v>0.26</v>
      </c>
      <c r="AA23" s="299"/>
      <c r="AB23" s="299"/>
      <c r="AC23" s="142" t="str">
        <f t="shared" si="5"/>
        <v>Leve</v>
      </c>
      <c r="AD23" s="142">
        <f t="shared" si="6"/>
        <v>0.2</v>
      </c>
      <c r="AE23" s="299"/>
      <c r="AF23" s="299"/>
      <c r="AG23" s="302"/>
      <c r="AH23" s="302"/>
      <c r="AI23" s="302"/>
      <c r="AJ23" s="302"/>
      <c r="AK23" s="302"/>
      <c r="AL23" s="302"/>
      <c r="AM23" s="307"/>
      <c r="AN23" s="297"/>
    </row>
    <row r="24" spans="1:40" ht="44.45" customHeight="1" thickBot="1">
      <c r="A24" s="297"/>
      <c r="B24" s="297"/>
      <c r="C24" s="297"/>
      <c r="D24" s="297"/>
      <c r="E24" s="297"/>
      <c r="F24" s="297"/>
      <c r="G24" s="297"/>
      <c r="H24" s="297"/>
      <c r="I24" s="313"/>
      <c r="J24" s="314"/>
      <c r="K24" s="297"/>
      <c r="L24" s="315"/>
      <c r="M24" s="315"/>
      <c r="N24" s="297"/>
      <c r="O24" s="141"/>
      <c r="P24" s="164"/>
      <c r="Q24" s="141"/>
      <c r="R24" s="141"/>
      <c r="S24" s="141"/>
      <c r="T24" s="142"/>
      <c r="U24" s="141"/>
      <c r="V24" s="141"/>
      <c r="W24" s="141"/>
      <c r="X24" s="142"/>
      <c r="Y24" s="142"/>
      <c r="Z24" s="142"/>
      <c r="AA24" s="300"/>
      <c r="AB24" s="300"/>
      <c r="AC24" s="142"/>
      <c r="AD24" s="142"/>
      <c r="AE24" s="300"/>
      <c r="AF24" s="300"/>
      <c r="AG24" s="308"/>
      <c r="AH24" s="308"/>
      <c r="AI24" s="308"/>
      <c r="AJ24" s="308"/>
      <c r="AK24" s="308"/>
      <c r="AL24" s="308"/>
      <c r="AM24" s="355"/>
      <c r="AN24" s="297"/>
    </row>
    <row r="25" spans="1:40" ht="41.45" customHeight="1">
      <c r="A25" s="297">
        <v>4</v>
      </c>
      <c r="B25" s="297" t="s">
        <v>279</v>
      </c>
      <c r="C25" s="297" t="s">
        <v>280</v>
      </c>
      <c r="D25" s="353" t="s">
        <v>281</v>
      </c>
      <c r="E25" s="312" t="s">
        <v>282</v>
      </c>
      <c r="F25" s="312" t="s">
        <v>283</v>
      </c>
      <c r="G25" s="297" t="s">
        <v>284</v>
      </c>
      <c r="H25" s="297">
        <v>3</v>
      </c>
      <c r="I25" s="313" t="str">
        <f>IF(H25&lt;=2,'[4]Tabla probabilidad'!$B$5,IF(H25&lt;=24,'[4]Tabla probabilidad'!$B$6,IF(H25&lt;=500,'[4]Tabla probabilidad'!$B$7,IF(H25&lt;=5000,'[4]Tabla probabilidad'!$B$8,IF(H25&gt;5000,'[4]Tabla probabilidad'!$B$9)))))</f>
        <v>Baja</v>
      </c>
      <c r="J25" s="314">
        <f>IF(H25&lt;=2,'[4]Tabla probabilidad'!$D$5,IF(H25&lt;=24,'[4]Tabla probabilidad'!$D$6,IF(H25&lt;=500,'[4]Tabla probabilidad'!$D$7,IF(H25&lt;=5000,'[4]Tabla probabilidad'!$D$8,IF(H25&gt;5000,'[4]Tabla probabilidad'!$D$9)))))</f>
        <v>0.4</v>
      </c>
      <c r="K25" s="297" t="s">
        <v>285</v>
      </c>
      <c r="L25" s="297"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297"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297" t="str">
        <f>VLOOKUP((I25&amp;L25),[4]Hoja1!$B$4:$C$28,2,0)</f>
        <v xml:space="preserve">Alto </v>
      </c>
      <c r="O25" s="141">
        <v>1</v>
      </c>
      <c r="P25" s="168" t="s">
        <v>286</v>
      </c>
      <c r="Q25" s="141" t="str">
        <f t="shared" ref="Q25:Q29" si="7">IF(R25="Preventivo","Probabilidad",IF(R25="Detectivo","Probabilidad", IF(R25="Correctivo","Impacto")))</f>
        <v>Probabilidad</v>
      </c>
      <c r="R25" s="141" t="s">
        <v>246</v>
      </c>
      <c r="S25" s="141" t="s">
        <v>253</v>
      </c>
      <c r="T25" s="142">
        <f>VLOOKUP(R25&amp;S25,[4]Hoja1!$Q$4:$R$9,2,0)</f>
        <v>0.45</v>
      </c>
      <c r="U25" s="141" t="s">
        <v>248</v>
      </c>
      <c r="V25" s="141" t="s">
        <v>249</v>
      </c>
      <c r="W25" s="141" t="s">
        <v>250</v>
      </c>
      <c r="X25" s="142">
        <f t="shared" ref="X25:X29" si="8">IF(Q25="Probabilidad",($J$15*T25),IF(Q25="Impacto"," "))</f>
        <v>0.18000000000000002</v>
      </c>
      <c r="Y25" s="142" t="str">
        <f>IF(Z25&lt;=20%,'[4]Tabla probabilidad'!$B$5,IF(Z25&lt;=40%,'[4]Tabla probabilidad'!$B$6,IF(Z25&lt;=60%,'[4]Tabla probabilidad'!$B$7,IF(Z25&lt;=80%,'[4]Tabla probabilidad'!$B$8,IF(Z25&lt;=100%,'[4]Tabla probabilidad'!$B$9)))))</f>
        <v>Baja</v>
      </c>
      <c r="Z25" s="142">
        <f>IF(R25="Preventivo",(J25-(J25*T25)),IF(R25="Detectivo",(J25-(J25*T25)),IF(R25="Correctivo",(J25))))</f>
        <v>0.22</v>
      </c>
      <c r="AA25" s="314" t="str">
        <f>IF(AB25&lt;=20%,'[4]Tabla probabilidad'!$B$5,IF(AB25&lt;=40%,'[4]Tabla probabilidad'!$B$6,IF(AB25&lt;=60%,'[4]Tabla probabilidad'!$B$7,IF(AB25&lt;=80%,'[4]Tabla probabilidad'!$B$8,IF(AB25&lt;=100%,'[4]Tabla probabilidad'!$B$9)))))</f>
        <v>Baja</v>
      </c>
      <c r="AB25" s="314">
        <f>AVERAGE(Z25:Z29)</f>
        <v>0.3</v>
      </c>
      <c r="AC25" s="142" t="str">
        <f t="shared" ref="AC25:AC29" si="9">IF(AD25&lt;=20%,"Leve",IF(AD25&lt;=40%,"Menor",IF(AD25&lt;=60%,"Moderado",IF(AD25&lt;=80%,"Mayor",IF(AD25&lt;=100%,"Catastrófico")))))</f>
        <v>Menor</v>
      </c>
      <c r="AD25" s="142">
        <f t="shared" ref="AD25:AD29" si="10">IF(Q25="Probabilidad",(($M$20-0)),IF(Q25="Impacto",($M$20-($M$20*T25))))</f>
        <v>0.4</v>
      </c>
      <c r="AE25" s="314" t="str">
        <f>IF(AF25&lt;=20%,"Leve",IF(AF25&lt;=40%,"Menor",IF(AF25&lt;=60%,"Moderado",IF(AF25&lt;=80%,"Mayor",IF(AF25&lt;=100%,"Catastrófico")))))</f>
        <v>Menor</v>
      </c>
      <c r="AF25" s="314">
        <f>AVERAGE(AD25:AD29)</f>
        <v>0.35199999999999998</v>
      </c>
      <c r="AG25" s="297" t="str">
        <f>VLOOKUP(AA25&amp;AE25,[4]Hoja1!$B$4:$C$28,2,0)</f>
        <v>Moderado</v>
      </c>
      <c r="AH25" s="301" t="s">
        <v>251</v>
      </c>
      <c r="AI25" s="297"/>
      <c r="AJ25" s="297"/>
      <c r="AK25" s="297"/>
      <c r="AL25" s="297"/>
      <c r="AM25" s="297"/>
      <c r="AN25" s="297"/>
    </row>
    <row r="26" spans="1:40" ht="41.45" customHeight="1">
      <c r="A26" s="297"/>
      <c r="B26" s="297"/>
      <c r="C26" s="297"/>
      <c r="D26" s="353"/>
      <c r="E26" s="312"/>
      <c r="F26" s="312"/>
      <c r="G26" s="297"/>
      <c r="H26" s="297"/>
      <c r="I26" s="313"/>
      <c r="J26" s="314"/>
      <c r="K26" s="297"/>
      <c r="L26" s="315"/>
      <c r="M26" s="315"/>
      <c r="N26" s="297"/>
      <c r="O26" s="141">
        <v>2</v>
      </c>
      <c r="P26" s="168" t="s">
        <v>287</v>
      </c>
      <c r="Q26" s="141" t="str">
        <f t="shared" si="7"/>
        <v>Impacto</v>
      </c>
      <c r="R26" s="141" t="s">
        <v>262</v>
      </c>
      <c r="S26" s="141" t="s">
        <v>253</v>
      </c>
      <c r="T26" s="142">
        <f>VLOOKUP(R26&amp;S26,[4]Hoja1!$Q$4:$R$9,2,0)</f>
        <v>0.3</v>
      </c>
      <c r="U26" s="141" t="s">
        <v>248</v>
      </c>
      <c r="V26" s="141" t="s">
        <v>288</v>
      </c>
      <c r="W26" s="141" t="s">
        <v>250</v>
      </c>
      <c r="X26" s="142" t="str">
        <f t="shared" si="8"/>
        <v xml:space="preserve"> </v>
      </c>
      <c r="Y26" s="142" t="str">
        <f>IF(Z26&lt;=20%,'[4]Tabla probabilidad'!$B$5,IF(Z26&lt;=40%,'[4]Tabla probabilidad'!$B$6,IF(Z26&lt;=60%,'[4]Tabla probabilidad'!$B$7,IF(Z26&lt;=80%,'[4]Tabla probabilidad'!$B$8,IF(Z26&lt;=100%,'[4]Tabla probabilidad'!$B$9)))))</f>
        <v>Baja</v>
      </c>
      <c r="Z26" s="142">
        <f>IF(R26="Preventivo",(J25-(J25*T26)),IF(R26="Detectivo",(J25-(J25*T26)),IF(R26="Correctivo",(J25))))</f>
        <v>0.4</v>
      </c>
      <c r="AA26" s="314"/>
      <c r="AB26" s="314"/>
      <c r="AC26" s="142" t="str">
        <f t="shared" si="9"/>
        <v>Menor</v>
      </c>
      <c r="AD26" s="142">
        <f t="shared" si="10"/>
        <v>0.28000000000000003</v>
      </c>
      <c r="AE26" s="314"/>
      <c r="AF26" s="314"/>
      <c r="AG26" s="297"/>
      <c r="AH26" s="302"/>
      <c r="AI26" s="297"/>
      <c r="AJ26" s="297"/>
      <c r="AK26" s="297"/>
      <c r="AL26" s="297"/>
      <c r="AM26" s="297"/>
      <c r="AN26" s="297"/>
    </row>
    <row r="27" spans="1:40" ht="41.45" customHeight="1">
      <c r="A27" s="297"/>
      <c r="B27" s="297"/>
      <c r="C27" s="297"/>
      <c r="D27" s="353"/>
      <c r="E27" s="312"/>
      <c r="F27" s="312"/>
      <c r="G27" s="297"/>
      <c r="H27" s="297"/>
      <c r="I27" s="313"/>
      <c r="J27" s="314"/>
      <c r="K27" s="297"/>
      <c r="L27" s="315"/>
      <c r="M27" s="315"/>
      <c r="N27" s="297"/>
      <c r="O27" s="141">
        <v>3</v>
      </c>
      <c r="P27" s="168" t="s">
        <v>289</v>
      </c>
      <c r="Q27" s="141" t="str">
        <f t="shared" si="7"/>
        <v>Probabilidad</v>
      </c>
      <c r="R27" s="141" t="s">
        <v>246</v>
      </c>
      <c r="S27" s="141" t="s">
        <v>253</v>
      </c>
      <c r="T27" s="142">
        <f>VLOOKUP(R27&amp;S27,[4]Hoja1!$Q$4:$R$9,2,0)</f>
        <v>0.45</v>
      </c>
      <c r="U27" s="141" t="s">
        <v>248</v>
      </c>
      <c r="V27" s="141" t="s">
        <v>249</v>
      </c>
      <c r="W27" s="141" t="s">
        <v>250</v>
      </c>
      <c r="X27" s="142">
        <f t="shared" si="8"/>
        <v>0.18000000000000002</v>
      </c>
      <c r="Y27" s="142" t="str">
        <f>IF(Z27&lt;=20%,'[4]Tabla probabilidad'!$B$5,IF(Z27&lt;=40%,'[4]Tabla probabilidad'!$B$6,IF(Z27&lt;=60%,'[4]Tabla probabilidad'!$B$7,IF(Z27&lt;=80%,'[4]Tabla probabilidad'!$B$8,IF(Z27&lt;=100%,'[4]Tabla probabilidad'!$B$9)))))</f>
        <v>Baja</v>
      </c>
      <c r="Z27" s="142">
        <f>IF(R27="Preventivo",(J25-(J25*T27)),IF(R27="Detectivo",(J25-(J25*T27)),IF(R27="Correctivo",(J25))))</f>
        <v>0.22</v>
      </c>
      <c r="AA27" s="314"/>
      <c r="AB27" s="314"/>
      <c r="AC27" s="142" t="str">
        <f t="shared" si="9"/>
        <v>Menor</v>
      </c>
      <c r="AD27" s="142">
        <f t="shared" si="10"/>
        <v>0.4</v>
      </c>
      <c r="AE27" s="314"/>
      <c r="AF27" s="314"/>
      <c r="AG27" s="297"/>
      <c r="AH27" s="302"/>
      <c r="AI27" s="297"/>
      <c r="AJ27" s="297"/>
      <c r="AK27" s="297"/>
      <c r="AL27" s="297"/>
      <c r="AM27" s="297"/>
      <c r="AN27" s="297"/>
    </row>
    <row r="28" spans="1:40" ht="41.45" customHeight="1">
      <c r="A28" s="297"/>
      <c r="B28" s="297"/>
      <c r="C28" s="297"/>
      <c r="D28" s="353"/>
      <c r="E28" s="312"/>
      <c r="F28" s="312"/>
      <c r="G28" s="297"/>
      <c r="H28" s="297"/>
      <c r="I28" s="313"/>
      <c r="J28" s="314"/>
      <c r="K28" s="297"/>
      <c r="L28" s="315"/>
      <c r="M28" s="315"/>
      <c r="N28" s="297"/>
      <c r="O28" s="141">
        <v>4</v>
      </c>
      <c r="P28" s="168" t="s">
        <v>290</v>
      </c>
      <c r="Q28" s="141" t="str">
        <f t="shared" si="7"/>
        <v>Probabilidad</v>
      </c>
      <c r="R28" s="141" t="s">
        <v>275</v>
      </c>
      <c r="S28" s="141" t="s">
        <v>253</v>
      </c>
      <c r="T28" s="142">
        <f>VLOOKUP(R28&amp;S28,[4]Hoja1!$Q$4:$R$9,2,0)</f>
        <v>0.35</v>
      </c>
      <c r="U28" s="141" t="s">
        <v>248</v>
      </c>
      <c r="V28" s="141" t="s">
        <v>288</v>
      </c>
      <c r="W28" s="141" t="s">
        <v>250</v>
      </c>
      <c r="X28" s="142">
        <f t="shared" si="8"/>
        <v>0.13999999999999999</v>
      </c>
      <c r="Y28" s="142" t="str">
        <f>IF(Z28&lt;=20%,'[4]Tabla probabilidad'!$B$5,IF(Z28&lt;=40%,'[4]Tabla probabilidad'!$B$6,IF(Z28&lt;=60%,'[4]Tabla probabilidad'!$B$7,IF(Z28&lt;=80%,'[4]Tabla probabilidad'!$B$8,IF(Z28&lt;=100%,'[4]Tabla probabilidad'!$B$9)))))</f>
        <v>Baja</v>
      </c>
      <c r="Z28" s="142">
        <f>IF(R28="Preventivo",(J25-(J25*T28)),IF(R28="Detectivo",(J25-(J25*T28)),IF(R28="Correctivo",(J25))))</f>
        <v>0.26</v>
      </c>
      <c r="AA28" s="314"/>
      <c r="AB28" s="314"/>
      <c r="AC28" s="142" t="str">
        <f t="shared" si="9"/>
        <v>Menor</v>
      </c>
      <c r="AD28" s="142">
        <f t="shared" si="10"/>
        <v>0.4</v>
      </c>
      <c r="AE28" s="314"/>
      <c r="AF28" s="314"/>
      <c r="AG28" s="297"/>
      <c r="AH28" s="302"/>
      <c r="AI28" s="297"/>
      <c r="AJ28" s="297"/>
      <c r="AK28" s="297"/>
      <c r="AL28" s="297"/>
      <c r="AM28" s="297"/>
      <c r="AN28" s="297"/>
    </row>
    <row r="29" spans="1:40" ht="41.45" customHeight="1">
      <c r="A29" s="297"/>
      <c r="B29" s="297"/>
      <c r="C29" s="297"/>
      <c r="D29" s="353"/>
      <c r="E29" s="312"/>
      <c r="F29" s="312"/>
      <c r="G29" s="297"/>
      <c r="H29" s="297"/>
      <c r="I29" s="313"/>
      <c r="J29" s="314"/>
      <c r="K29" s="297"/>
      <c r="L29" s="315"/>
      <c r="M29" s="315"/>
      <c r="N29" s="297"/>
      <c r="O29" s="141">
        <v>5</v>
      </c>
      <c r="P29" s="211" t="s">
        <v>291</v>
      </c>
      <c r="Q29" s="141" t="str">
        <f t="shared" si="7"/>
        <v>Impacto</v>
      </c>
      <c r="R29" s="141" t="s">
        <v>262</v>
      </c>
      <c r="S29" s="141" t="s">
        <v>253</v>
      </c>
      <c r="T29" s="142">
        <f>VLOOKUP(R29&amp;S29,[4]Hoja1!$Q$4:$R$9,2,0)</f>
        <v>0.3</v>
      </c>
      <c r="U29" s="141" t="s">
        <v>248</v>
      </c>
      <c r="V29" s="141" t="s">
        <v>249</v>
      </c>
      <c r="W29" s="141" t="s">
        <v>250</v>
      </c>
      <c r="X29" s="142" t="str">
        <f t="shared" si="8"/>
        <v xml:space="preserve"> </v>
      </c>
      <c r="Y29" s="142" t="str">
        <f>IF(Z29&lt;=20%,'[4]Tabla probabilidad'!$B$5,IF(Z29&lt;=40%,'[4]Tabla probabilidad'!$B$6,IF(Z29&lt;=60%,'[4]Tabla probabilidad'!$B$7,IF(Z29&lt;=80%,'[4]Tabla probabilidad'!$B$8,IF(Z29&lt;=100%,'[4]Tabla probabilidad'!$B$9)))))</f>
        <v>Baja</v>
      </c>
      <c r="Z29" s="142">
        <f>IF(R29="Preventivo",(J25-(J25*T29)),IF(R29="Detectivo",(J25-(J25*T29)),IF(R29="Correctivo",(J25))))</f>
        <v>0.4</v>
      </c>
      <c r="AA29" s="314"/>
      <c r="AB29" s="314"/>
      <c r="AC29" s="142" t="str">
        <f t="shared" si="9"/>
        <v>Menor</v>
      </c>
      <c r="AD29" s="142">
        <f t="shared" si="10"/>
        <v>0.28000000000000003</v>
      </c>
      <c r="AE29" s="314"/>
      <c r="AF29" s="314"/>
      <c r="AG29" s="297"/>
      <c r="AH29" s="308"/>
      <c r="AI29" s="297"/>
      <c r="AJ29" s="297"/>
      <c r="AK29" s="297"/>
      <c r="AL29" s="297"/>
      <c r="AM29" s="297"/>
      <c r="AN29" s="297"/>
    </row>
    <row r="30" spans="1:40" ht="16.149999999999999" customHeight="1">
      <c r="A30" s="297"/>
      <c r="B30" s="301"/>
      <c r="C30" s="297"/>
      <c r="D30" s="356"/>
      <c r="E30" s="354"/>
      <c r="F30" s="297"/>
      <c r="G30" s="297"/>
      <c r="H30" s="297"/>
      <c r="I30" s="313"/>
      <c r="J30" s="314"/>
      <c r="K30" s="297"/>
      <c r="L30" s="297"/>
      <c r="M30" s="297"/>
      <c r="N30" s="297"/>
      <c r="O30" s="141"/>
      <c r="P30" s="168"/>
      <c r="Q30" s="141"/>
      <c r="R30" s="141"/>
      <c r="S30" s="141"/>
      <c r="T30" s="142"/>
      <c r="U30" s="141"/>
      <c r="V30" s="141"/>
      <c r="W30" s="141"/>
      <c r="X30" s="142"/>
      <c r="Y30" s="142"/>
      <c r="Z30" s="142"/>
      <c r="AA30" s="298"/>
      <c r="AB30" s="298"/>
      <c r="AC30" s="142"/>
      <c r="AD30" s="142"/>
      <c r="AE30" s="298"/>
      <c r="AF30" s="298"/>
      <c r="AG30" s="301"/>
      <c r="AH30" s="301"/>
      <c r="AI30" s="301"/>
      <c r="AJ30" s="301"/>
      <c r="AK30" s="301"/>
      <c r="AL30" s="301"/>
      <c r="AM30" s="306"/>
      <c r="AN30" s="297"/>
    </row>
    <row r="31" spans="1:40" ht="16.149999999999999" customHeight="1">
      <c r="A31" s="297"/>
      <c r="B31" s="302"/>
      <c r="C31" s="297"/>
      <c r="D31" s="357"/>
      <c r="E31" s="297"/>
      <c r="F31" s="297"/>
      <c r="G31" s="297"/>
      <c r="H31" s="297"/>
      <c r="I31" s="313"/>
      <c r="J31" s="314"/>
      <c r="K31" s="297"/>
      <c r="L31" s="315"/>
      <c r="M31" s="315"/>
      <c r="N31" s="297"/>
      <c r="O31" s="141"/>
      <c r="P31" s="168"/>
      <c r="Q31" s="141"/>
      <c r="R31" s="141"/>
      <c r="S31" s="141"/>
      <c r="T31" s="142"/>
      <c r="U31" s="141"/>
      <c r="V31" s="141"/>
      <c r="W31" s="141"/>
      <c r="X31" s="142"/>
      <c r="Y31" s="142"/>
      <c r="Z31" s="142"/>
      <c r="AA31" s="299"/>
      <c r="AB31" s="299"/>
      <c r="AC31" s="142"/>
      <c r="AD31" s="142"/>
      <c r="AE31" s="299"/>
      <c r="AF31" s="299"/>
      <c r="AG31" s="302"/>
      <c r="AH31" s="302"/>
      <c r="AI31" s="302"/>
      <c r="AJ31" s="302"/>
      <c r="AK31" s="302"/>
      <c r="AL31" s="302"/>
      <c r="AM31" s="307"/>
      <c r="AN31" s="297"/>
    </row>
    <row r="32" spans="1:40" ht="16.149999999999999" customHeight="1">
      <c r="A32" s="297"/>
      <c r="B32" s="302"/>
      <c r="C32" s="297"/>
      <c r="D32" s="357"/>
      <c r="E32" s="297"/>
      <c r="F32" s="297"/>
      <c r="G32" s="297"/>
      <c r="H32" s="297"/>
      <c r="I32" s="313"/>
      <c r="J32" s="314"/>
      <c r="K32" s="297"/>
      <c r="L32" s="315"/>
      <c r="M32" s="315"/>
      <c r="N32" s="297"/>
      <c r="O32" s="141"/>
      <c r="P32" s="168"/>
      <c r="Q32" s="141"/>
      <c r="R32" s="141"/>
      <c r="S32" s="141"/>
      <c r="T32" s="142"/>
      <c r="U32" s="141"/>
      <c r="V32" s="141"/>
      <c r="W32" s="141"/>
      <c r="X32" s="142"/>
      <c r="Y32" s="142"/>
      <c r="Z32" s="142"/>
      <c r="AA32" s="299"/>
      <c r="AB32" s="299"/>
      <c r="AC32" s="142"/>
      <c r="AD32" s="142"/>
      <c r="AE32" s="299"/>
      <c r="AF32" s="299"/>
      <c r="AG32" s="302"/>
      <c r="AH32" s="302"/>
      <c r="AI32" s="302"/>
      <c r="AJ32" s="302"/>
      <c r="AK32" s="302"/>
      <c r="AL32" s="302"/>
      <c r="AM32" s="307"/>
      <c r="AN32" s="297"/>
    </row>
    <row r="33" spans="1:40" ht="16.149999999999999" customHeight="1" thickBot="1">
      <c r="A33" s="297"/>
      <c r="B33" s="302"/>
      <c r="C33" s="297"/>
      <c r="D33" s="357"/>
      <c r="E33" s="297"/>
      <c r="F33" s="297"/>
      <c r="G33" s="297"/>
      <c r="H33" s="297"/>
      <c r="I33" s="313"/>
      <c r="J33" s="314"/>
      <c r="K33" s="297"/>
      <c r="L33" s="315"/>
      <c r="M33" s="315"/>
      <c r="N33" s="297"/>
      <c r="O33" s="141"/>
      <c r="P33" s="169"/>
      <c r="Q33" s="141"/>
      <c r="R33" s="141"/>
      <c r="S33" s="141"/>
      <c r="T33" s="142"/>
      <c r="U33" s="141"/>
      <c r="V33" s="141"/>
      <c r="W33" s="141"/>
      <c r="X33" s="142"/>
      <c r="Y33" s="142"/>
      <c r="Z33" s="142"/>
      <c r="AA33" s="299"/>
      <c r="AB33" s="299"/>
      <c r="AC33" s="142"/>
      <c r="AD33" s="142"/>
      <c r="AE33" s="299"/>
      <c r="AF33" s="299"/>
      <c r="AG33" s="302"/>
      <c r="AH33" s="302"/>
      <c r="AI33" s="302"/>
      <c r="AJ33" s="302"/>
      <c r="AK33" s="302"/>
      <c r="AL33" s="302"/>
      <c r="AM33" s="307"/>
      <c r="AN33" s="297"/>
    </row>
    <row r="34" spans="1:40" ht="16.149999999999999" customHeight="1">
      <c r="A34" s="301"/>
      <c r="B34" s="308"/>
      <c r="C34" s="297"/>
      <c r="D34" s="357"/>
      <c r="E34" s="301"/>
      <c r="F34" s="301"/>
      <c r="G34" s="297"/>
      <c r="H34" s="301"/>
      <c r="I34" s="358"/>
      <c r="J34" s="298"/>
      <c r="K34" s="297"/>
      <c r="L34" s="315"/>
      <c r="M34" s="315"/>
      <c r="N34" s="301"/>
      <c r="O34" s="165"/>
      <c r="P34" s="170"/>
      <c r="Q34" s="165"/>
      <c r="R34" s="165"/>
      <c r="S34" s="165"/>
      <c r="T34" s="166"/>
      <c r="U34" s="165"/>
      <c r="V34" s="165"/>
      <c r="W34" s="165"/>
      <c r="X34" s="166"/>
      <c r="Y34" s="166"/>
      <c r="Z34" s="166"/>
      <c r="AA34" s="300"/>
      <c r="AB34" s="299"/>
      <c r="AC34" s="166"/>
      <c r="AD34" s="166"/>
      <c r="AE34" s="299"/>
      <c r="AF34" s="299"/>
      <c r="AG34" s="302"/>
      <c r="AH34" s="302"/>
      <c r="AI34" s="302"/>
      <c r="AJ34" s="302"/>
      <c r="AK34" s="302"/>
      <c r="AL34" s="302"/>
      <c r="AM34" s="307"/>
      <c r="AN34" s="301"/>
    </row>
    <row r="35" spans="1:40" ht="16.149999999999999" customHeight="1">
      <c r="A35" s="297"/>
      <c r="B35" s="301"/>
      <c r="C35" s="297"/>
      <c r="D35" s="353"/>
      <c r="E35" s="297"/>
      <c r="F35" s="297"/>
      <c r="G35" s="297"/>
      <c r="H35" s="297"/>
      <c r="I35" s="313"/>
      <c r="J35" s="314"/>
      <c r="K35" s="297"/>
      <c r="L35" s="297"/>
      <c r="M35" s="297"/>
      <c r="N35" s="297"/>
      <c r="O35" s="141"/>
      <c r="P35" s="159"/>
      <c r="Q35" s="141"/>
      <c r="R35" s="141"/>
      <c r="S35" s="141"/>
      <c r="T35" s="142"/>
      <c r="U35" s="141"/>
      <c r="V35" s="141"/>
      <c r="W35" s="141"/>
      <c r="X35" s="142"/>
      <c r="Y35" s="142"/>
      <c r="Z35" s="142"/>
      <c r="AA35" s="298"/>
      <c r="AB35" s="298"/>
      <c r="AC35" s="142"/>
      <c r="AD35" s="142"/>
      <c r="AE35" s="298"/>
      <c r="AF35" s="298"/>
      <c r="AG35" s="301"/>
      <c r="AH35" s="301"/>
      <c r="AI35" s="303"/>
      <c r="AJ35" s="303"/>
      <c r="AK35" s="303"/>
      <c r="AL35" s="303"/>
      <c r="AM35" s="303"/>
      <c r="AN35" s="297"/>
    </row>
    <row r="36" spans="1:40" ht="16.149999999999999" customHeight="1">
      <c r="A36" s="297"/>
      <c r="B36" s="302"/>
      <c r="C36" s="297"/>
      <c r="D36" s="353"/>
      <c r="E36" s="297"/>
      <c r="F36" s="297"/>
      <c r="G36" s="297"/>
      <c r="H36" s="297"/>
      <c r="I36" s="313"/>
      <c r="J36" s="314"/>
      <c r="K36" s="297"/>
      <c r="L36" s="315"/>
      <c r="M36" s="315"/>
      <c r="N36" s="297"/>
      <c r="O36" s="141"/>
      <c r="P36" s="159"/>
      <c r="Q36" s="141"/>
      <c r="R36" s="141"/>
      <c r="S36" s="141"/>
      <c r="T36" s="142"/>
      <c r="U36" s="141"/>
      <c r="V36" s="141"/>
      <c r="W36" s="141"/>
      <c r="X36" s="142"/>
      <c r="Y36" s="142"/>
      <c r="Z36" s="142"/>
      <c r="AA36" s="299"/>
      <c r="AB36" s="299"/>
      <c r="AC36" s="142"/>
      <c r="AD36" s="142"/>
      <c r="AE36" s="299"/>
      <c r="AF36" s="299"/>
      <c r="AG36" s="302"/>
      <c r="AH36" s="302"/>
      <c r="AI36" s="304"/>
      <c r="AJ36" s="304"/>
      <c r="AK36" s="304"/>
      <c r="AL36" s="304"/>
      <c r="AM36" s="304"/>
      <c r="AN36" s="297"/>
    </row>
    <row r="37" spans="1:40" ht="16.149999999999999" customHeight="1">
      <c r="A37" s="297"/>
      <c r="B37" s="302"/>
      <c r="C37" s="297"/>
      <c r="D37" s="353"/>
      <c r="E37" s="297"/>
      <c r="F37" s="297"/>
      <c r="G37" s="297"/>
      <c r="H37" s="297"/>
      <c r="I37" s="313"/>
      <c r="J37" s="314"/>
      <c r="K37" s="297"/>
      <c r="L37" s="315"/>
      <c r="M37" s="315"/>
      <c r="N37" s="297"/>
      <c r="O37" s="141"/>
      <c r="P37" s="159"/>
      <c r="Q37" s="141"/>
      <c r="R37" s="141"/>
      <c r="S37" s="141"/>
      <c r="T37" s="142"/>
      <c r="U37" s="141"/>
      <c r="V37" s="141"/>
      <c r="W37" s="141"/>
      <c r="X37" s="142"/>
      <c r="Y37" s="142"/>
      <c r="Z37" s="142"/>
      <c r="AA37" s="299"/>
      <c r="AB37" s="299"/>
      <c r="AC37" s="142"/>
      <c r="AD37" s="142"/>
      <c r="AE37" s="299"/>
      <c r="AF37" s="299"/>
      <c r="AG37" s="302"/>
      <c r="AH37" s="302"/>
      <c r="AI37" s="304"/>
      <c r="AJ37" s="304"/>
      <c r="AK37" s="304"/>
      <c r="AL37" s="304"/>
      <c r="AM37" s="304"/>
      <c r="AN37" s="297"/>
    </row>
    <row r="38" spans="1:40" ht="16.149999999999999" customHeight="1">
      <c r="A38" s="297"/>
      <c r="B38" s="302"/>
      <c r="C38" s="297"/>
      <c r="D38" s="353"/>
      <c r="E38" s="297"/>
      <c r="F38" s="297"/>
      <c r="G38" s="297"/>
      <c r="H38" s="297"/>
      <c r="I38" s="313"/>
      <c r="J38" s="314"/>
      <c r="K38" s="297"/>
      <c r="L38" s="315"/>
      <c r="M38" s="315"/>
      <c r="N38" s="297"/>
      <c r="O38" s="141"/>
      <c r="P38" s="159"/>
      <c r="Q38" s="141"/>
      <c r="R38" s="141"/>
      <c r="S38" s="141"/>
      <c r="T38" s="142"/>
      <c r="U38" s="141"/>
      <c r="V38" s="141"/>
      <c r="W38" s="141"/>
      <c r="X38" s="142"/>
      <c r="Y38" s="142"/>
      <c r="Z38" s="142"/>
      <c r="AA38" s="299"/>
      <c r="AB38" s="299"/>
      <c r="AC38" s="142"/>
      <c r="AD38" s="142"/>
      <c r="AE38" s="299"/>
      <c r="AF38" s="299"/>
      <c r="AG38" s="302"/>
      <c r="AH38" s="302"/>
      <c r="AI38" s="304"/>
      <c r="AJ38" s="304"/>
      <c r="AK38" s="304"/>
      <c r="AL38" s="304"/>
      <c r="AM38" s="304"/>
      <c r="AN38" s="297"/>
    </row>
    <row r="39" spans="1:40" ht="16.149999999999999" customHeight="1">
      <c r="A39" s="297"/>
      <c r="B39" s="308"/>
      <c r="C39" s="297"/>
      <c r="D39" s="353"/>
      <c r="E39" s="297"/>
      <c r="F39" s="297"/>
      <c r="G39" s="297"/>
      <c r="H39" s="297"/>
      <c r="I39" s="313"/>
      <c r="J39" s="314"/>
      <c r="K39" s="297"/>
      <c r="L39" s="315"/>
      <c r="M39" s="315"/>
      <c r="N39" s="297"/>
      <c r="O39" s="141"/>
      <c r="P39" s="160"/>
      <c r="Q39" s="141"/>
      <c r="R39" s="141"/>
      <c r="S39" s="141"/>
      <c r="T39" s="142"/>
      <c r="U39" s="141"/>
      <c r="V39" s="141"/>
      <c r="W39" s="141"/>
      <c r="X39" s="142"/>
      <c r="Y39" s="142"/>
      <c r="Z39" s="142"/>
      <c r="AA39" s="300"/>
      <c r="AB39" s="300"/>
      <c r="AC39" s="142"/>
      <c r="AD39" s="142"/>
      <c r="AE39" s="300"/>
      <c r="AF39" s="300"/>
      <c r="AG39" s="308"/>
      <c r="AH39" s="302"/>
      <c r="AI39" s="305"/>
      <c r="AJ39" s="305"/>
      <c r="AK39" s="305"/>
      <c r="AL39" s="305"/>
      <c r="AM39" s="305"/>
      <c r="AN39" s="301"/>
    </row>
    <row r="40" spans="1:40" ht="16.149999999999999" customHeight="1">
      <c r="A40" s="297"/>
      <c r="B40" s="301"/>
      <c r="C40" s="297"/>
      <c r="D40" s="353"/>
      <c r="E40" s="297"/>
      <c r="F40" s="297"/>
      <c r="G40" s="297"/>
      <c r="H40" s="297"/>
      <c r="I40" s="313"/>
      <c r="J40" s="314"/>
      <c r="K40" s="297"/>
      <c r="L40" s="297"/>
      <c r="M40" s="297"/>
      <c r="N40" s="297"/>
      <c r="O40" s="141"/>
      <c r="P40" s="159"/>
      <c r="Q40" s="141"/>
      <c r="R40" s="141"/>
      <c r="S40" s="141"/>
      <c r="T40" s="142"/>
      <c r="U40" s="141"/>
      <c r="V40" s="141"/>
      <c r="W40" s="141"/>
      <c r="X40" s="142"/>
      <c r="Y40" s="142"/>
      <c r="Z40" s="142"/>
      <c r="AA40" s="298"/>
      <c r="AB40" s="298"/>
      <c r="AC40" s="142"/>
      <c r="AD40" s="142"/>
      <c r="AE40" s="298"/>
      <c r="AF40" s="298"/>
      <c r="AG40" s="301"/>
      <c r="AH40" s="301"/>
      <c r="AI40" s="303"/>
      <c r="AJ40" s="303"/>
      <c r="AK40" s="303"/>
      <c r="AL40" s="303"/>
      <c r="AM40" s="303"/>
      <c r="AN40" s="297"/>
    </row>
    <row r="41" spans="1:40" ht="16.149999999999999" customHeight="1">
      <c r="A41" s="297"/>
      <c r="B41" s="302"/>
      <c r="C41" s="297"/>
      <c r="D41" s="353"/>
      <c r="E41" s="297"/>
      <c r="F41" s="297"/>
      <c r="G41" s="297"/>
      <c r="H41" s="297"/>
      <c r="I41" s="313"/>
      <c r="J41" s="314"/>
      <c r="K41" s="297"/>
      <c r="L41" s="315"/>
      <c r="M41" s="315"/>
      <c r="N41" s="297"/>
      <c r="O41" s="141"/>
      <c r="P41" s="159"/>
      <c r="Q41" s="141"/>
      <c r="R41" s="141"/>
      <c r="S41" s="141"/>
      <c r="T41" s="142"/>
      <c r="U41" s="141"/>
      <c r="V41" s="141"/>
      <c r="W41" s="141"/>
      <c r="X41" s="142"/>
      <c r="Y41" s="142"/>
      <c r="Z41" s="142"/>
      <c r="AA41" s="299"/>
      <c r="AB41" s="299"/>
      <c r="AC41" s="142"/>
      <c r="AD41" s="142"/>
      <c r="AE41" s="299"/>
      <c r="AF41" s="299"/>
      <c r="AG41" s="302"/>
      <c r="AH41" s="302"/>
      <c r="AI41" s="304"/>
      <c r="AJ41" s="304"/>
      <c r="AK41" s="304"/>
      <c r="AL41" s="304"/>
      <c r="AM41" s="304"/>
      <c r="AN41" s="297"/>
    </row>
    <row r="42" spans="1:40" ht="16.149999999999999" customHeight="1">
      <c r="A42" s="297"/>
      <c r="B42" s="302"/>
      <c r="C42" s="297"/>
      <c r="D42" s="353"/>
      <c r="E42" s="297"/>
      <c r="F42" s="297"/>
      <c r="G42" s="297"/>
      <c r="H42" s="297"/>
      <c r="I42" s="313"/>
      <c r="J42" s="314"/>
      <c r="K42" s="297"/>
      <c r="L42" s="315"/>
      <c r="M42" s="315"/>
      <c r="N42" s="297"/>
      <c r="O42" s="141"/>
      <c r="P42" s="159"/>
      <c r="Q42" s="141"/>
      <c r="R42" s="141"/>
      <c r="S42" s="141"/>
      <c r="T42" s="142"/>
      <c r="U42" s="141"/>
      <c r="V42" s="141"/>
      <c r="W42" s="141"/>
      <c r="X42" s="142"/>
      <c r="Y42" s="142"/>
      <c r="Z42" s="142"/>
      <c r="AA42" s="299"/>
      <c r="AB42" s="299"/>
      <c r="AC42" s="142"/>
      <c r="AD42" s="142"/>
      <c r="AE42" s="299"/>
      <c r="AF42" s="299"/>
      <c r="AG42" s="302"/>
      <c r="AH42" s="302"/>
      <c r="AI42" s="304"/>
      <c r="AJ42" s="304"/>
      <c r="AK42" s="304"/>
      <c r="AL42" s="304"/>
      <c r="AM42" s="304"/>
      <c r="AN42" s="297"/>
    </row>
    <row r="43" spans="1:40" ht="16.149999999999999" customHeight="1">
      <c r="A43" s="297"/>
      <c r="B43" s="302"/>
      <c r="C43" s="297"/>
      <c r="D43" s="353"/>
      <c r="E43" s="297"/>
      <c r="F43" s="297"/>
      <c r="G43" s="297"/>
      <c r="H43" s="297"/>
      <c r="I43" s="313"/>
      <c r="J43" s="314"/>
      <c r="K43" s="297"/>
      <c r="L43" s="315"/>
      <c r="M43" s="315"/>
      <c r="N43" s="297"/>
      <c r="O43" s="141"/>
      <c r="P43" s="159"/>
      <c r="Q43" s="141"/>
      <c r="R43" s="141"/>
      <c r="S43" s="141"/>
      <c r="T43" s="142"/>
      <c r="U43" s="141"/>
      <c r="V43" s="141"/>
      <c r="W43" s="141"/>
      <c r="X43" s="142"/>
      <c r="Y43" s="142"/>
      <c r="Z43" s="142"/>
      <c r="AA43" s="299"/>
      <c r="AB43" s="299"/>
      <c r="AC43" s="142"/>
      <c r="AD43" s="142"/>
      <c r="AE43" s="299"/>
      <c r="AF43" s="299"/>
      <c r="AG43" s="302"/>
      <c r="AH43" s="302"/>
      <c r="AI43" s="304"/>
      <c r="AJ43" s="304"/>
      <c r="AK43" s="304"/>
      <c r="AL43" s="304"/>
      <c r="AM43" s="304"/>
      <c r="AN43" s="297"/>
    </row>
    <row r="44" spans="1:40" ht="16.149999999999999" customHeight="1">
      <c r="A44" s="297"/>
      <c r="B44" s="308"/>
      <c r="C44" s="297"/>
      <c r="D44" s="353"/>
      <c r="E44" s="297"/>
      <c r="F44" s="297"/>
      <c r="G44" s="297"/>
      <c r="H44" s="297"/>
      <c r="I44" s="313"/>
      <c r="J44" s="314"/>
      <c r="K44" s="297"/>
      <c r="L44" s="315"/>
      <c r="M44" s="315"/>
      <c r="N44" s="297"/>
      <c r="O44" s="141"/>
      <c r="P44" s="160"/>
      <c r="Q44" s="141"/>
      <c r="R44" s="141"/>
      <c r="S44" s="141"/>
      <c r="T44" s="142"/>
      <c r="U44" s="141"/>
      <c r="V44" s="141"/>
      <c r="W44" s="141"/>
      <c r="X44" s="142"/>
      <c r="Y44" s="142"/>
      <c r="Z44" s="142"/>
      <c r="AA44" s="300"/>
      <c r="AB44" s="300"/>
      <c r="AC44" s="142"/>
      <c r="AD44" s="142"/>
      <c r="AE44" s="300"/>
      <c r="AF44" s="300"/>
      <c r="AG44" s="308"/>
      <c r="AH44" s="302"/>
      <c r="AI44" s="305"/>
      <c r="AJ44" s="305"/>
      <c r="AK44" s="305"/>
      <c r="AL44" s="305"/>
      <c r="AM44" s="305"/>
      <c r="AN44" s="301"/>
    </row>
    <row r="45" spans="1:40" ht="16.149999999999999" customHeight="1">
      <c r="A45" s="297"/>
      <c r="B45" s="301"/>
      <c r="C45" s="297"/>
      <c r="D45" s="353"/>
      <c r="E45" s="297"/>
      <c r="F45" s="297"/>
      <c r="G45" s="297"/>
      <c r="H45" s="297"/>
      <c r="I45" s="313"/>
      <c r="J45" s="314"/>
      <c r="K45" s="297"/>
      <c r="L45" s="297"/>
      <c r="M45" s="297"/>
      <c r="N45" s="297"/>
      <c r="O45" s="141"/>
      <c r="P45" s="159"/>
      <c r="Q45" s="141"/>
      <c r="R45" s="141"/>
      <c r="S45" s="141"/>
      <c r="T45" s="142"/>
      <c r="U45" s="141"/>
      <c r="V45" s="141"/>
      <c r="W45" s="141"/>
      <c r="X45" s="142"/>
      <c r="Y45" s="142"/>
      <c r="Z45" s="142"/>
      <c r="AA45" s="298"/>
      <c r="AB45" s="298"/>
      <c r="AC45" s="142"/>
      <c r="AD45" s="142"/>
      <c r="AE45" s="298"/>
      <c r="AF45" s="298"/>
      <c r="AG45" s="301"/>
      <c r="AH45" s="301"/>
      <c r="AI45" s="303"/>
      <c r="AJ45" s="303"/>
      <c r="AK45" s="303"/>
      <c r="AL45" s="303"/>
      <c r="AM45" s="303"/>
      <c r="AN45" s="297"/>
    </row>
    <row r="46" spans="1:40" ht="16.149999999999999" customHeight="1">
      <c r="A46" s="297"/>
      <c r="B46" s="302"/>
      <c r="C46" s="297"/>
      <c r="D46" s="353"/>
      <c r="E46" s="297"/>
      <c r="F46" s="297"/>
      <c r="G46" s="297"/>
      <c r="H46" s="297"/>
      <c r="I46" s="313"/>
      <c r="J46" s="314"/>
      <c r="K46" s="297"/>
      <c r="L46" s="315"/>
      <c r="M46" s="315"/>
      <c r="N46" s="297"/>
      <c r="O46" s="141"/>
      <c r="P46" s="159"/>
      <c r="Q46" s="141"/>
      <c r="R46" s="141"/>
      <c r="S46" s="141"/>
      <c r="T46" s="142"/>
      <c r="U46" s="141"/>
      <c r="V46" s="141"/>
      <c r="W46" s="141"/>
      <c r="X46" s="142"/>
      <c r="Y46" s="142"/>
      <c r="Z46" s="142"/>
      <c r="AA46" s="299"/>
      <c r="AB46" s="299"/>
      <c r="AC46" s="142"/>
      <c r="AD46" s="142"/>
      <c r="AE46" s="299"/>
      <c r="AF46" s="299"/>
      <c r="AG46" s="302"/>
      <c r="AH46" s="302"/>
      <c r="AI46" s="304"/>
      <c r="AJ46" s="304"/>
      <c r="AK46" s="304"/>
      <c r="AL46" s="304"/>
      <c r="AM46" s="304"/>
      <c r="AN46" s="297"/>
    </row>
    <row r="47" spans="1:40" ht="16.149999999999999" customHeight="1">
      <c r="A47" s="297"/>
      <c r="B47" s="302"/>
      <c r="C47" s="297"/>
      <c r="D47" s="353"/>
      <c r="E47" s="297"/>
      <c r="F47" s="297"/>
      <c r="G47" s="297"/>
      <c r="H47" s="297"/>
      <c r="I47" s="313"/>
      <c r="J47" s="314"/>
      <c r="K47" s="297"/>
      <c r="L47" s="315"/>
      <c r="M47" s="315"/>
      <c r="N47" s="297"/>
      <c r="O47" s="141"/>
      <c r="P47" s="159"/>
      <c r="Q47" s="141"/>
      <c r="R47" s="141"/>
      <c r="S47" s="141"/>
      <c r="T47" s="142"/>
      <c r="U47" s="141"/>
      <c r="V47" s="141"/>
      <c r="W47" s="141"/>
      <c r="X47" s="142"/>
      <c r="Y47" s="142"/>
      <c r="Z47" s="142"/>
      <c r="AA47" s="299"/>
      <c r="AB47" s="299"/>
      <c r="AC47" s="142"/>
      <c r="AD47" s="142"/>
      <c r="AE47" s="299"/>
      <c r="AF47" s="299"/>
      <c r="AG47" s="302"/>
      <c r="AH47" s="302"/>
      <c r="AI47" s="304"/>
      <c r="AJ47" s="304"/>
      <c r="AK47" s="304"/>
      <c r="AL47" s="304"/>
      <c r="AM47" s="304"/>
      <c r="AN47" s="297"/>
    </row>
    <row r="48" spans="1:40" ht="16.149999999999999" customHeight="1">
      <c r="A48" s="297"/>
      <c r="B48" s="302"/>
      <c r="C48" s="297"/>
      <c r="D48" s="353"/>
      <c r="E48" s="297"/>
      <c r="F48" s="297"/>
      <c r="G48" s="297"/>
      <c r="H48" s="297"/>
      <c r="I48" s="313"/>
      <c r="J48" s="314"/>
      <c r="K48" s="297"/>
      <c r="L48" s="315"/>
      <c r="M48" s="315"/>
      <c r="N48" s="297"/>
      <c r="O48" s="141"/>
      <c r="P48" s="159"/>
      <c r="Q48" s="141"/>
      <c r="R48" s="141"/>
      <c r="S48" s="141"/>
      <c r="T48" s="142"/>
      <c r="U48" s="141"/>
      <c r="V48" s="141"/>
      <c r="W48" s="141"/>
      <c r="X48" s="142"/>
      <c r="Y48" s="142"/>
      <c r="Z48" s="142"/>
      <c r="AA48" s="299"/>
      <c r="AB48" s="299"/>
      <c r="AC48" s="142"/>
      <c r="AD48" s="142"/>
      <c r="AE48" s="299"/>
      <c r="AF48" s="299"/>
      <c r="AG48" s="302"/>
      <c r="AH48" s="302"/>
      <c r="AI48" s="304"/>
      <c r="AJ48" s="304"/>
      <c r="AK48" s="304"/>
      <c r="AL48" s="304"/>
      <c r="AM48" s="304"/>
      <c r="AN48" s="297"/>
    </row>
    <row r="49" spans="1:40" ht="16.149999999999999" customHeight="1">
      <c r="A49" s="297"/>
      <c r="B49" s="308"/>
      <c r="C49" s="297"/>
      <c r="D49" s="353"/>
      <c r="E49" s="297"/>
      <c r="F49" s="297"/>
      <c r="G49" s="297"/>
      <c r="H49" s="297"/>
      <c r="I49" s="313"/>
      <c r="J49" s="314"/>
      <c r="K49" s="297"/>
      <c r="L49" s="315"/>
      <c r="M49" s="315"/>
      <c r="N49" s="297"/>
      <c r="O49" s="141"/>
      <c r="P49" s="160"/>
      <c r="Q49" s="141"/>
      <c r="R49" s="141"/>
      <c r="S49" s="141"/>
      <c r="T49" s="142"/>
      <c r="U49" s="141"/>
      <c r="V49" s="141"/>
      <c r="W49" s="141"/>
      <c r="X49" s="142"/>
      <c r="Y49" s="142"/>
      <c r="Z49" s="142"/>
      <c r="AA49" s="300"/>
      <c r="AB49" s="300"/>
      <c r="AC49" s="142"/>
      <c r="AD49" s="142"/>
      <c r="AE49" s="300"/>
      <c r="AF49" s="300"/>
      <c r="AG49" s="308"/>
      <c r="AH49" s="302"/>
      <c r="AI49" s="305"/>
      <c r="AJ49" s="305"/>
      <c r="AK49" s="305"/>
      <c r="AL49" s="305"/>
      <c r="AM49" s="305"/>
      <c r="AN49" s="301"/>
    </row>
    <row r="50" spans="1:40" ht="16.149999999999999" customHeight="1">
      <c r="A50" s="297"/>
      <c r="B50" s="301"/>
      <c r="C50" s="297"/>
      <c r="D50" s="353"/>
      <c r="E50" s="297"/>
      <c r="F50" s="297"/>
      <c r="G50" s="297"/>
      <c r="H50" s="297"/>
      <c r="I50" s="313"/>
      <c r="J50" s="314"/>
      <c r="K50" s="297"/>
      <c r="L50" s="297"/>
      <c r="M50" s="297"/>
      <c r="N50" s="297"/>
      <c r="O50" s="141"/>
      <c r="P50" s="159"/>
      <c r="Q50" s="141"/>
      <c r="R50" s="141"/>
      <c r="S50" s="141"/>
      <c r="T50" s="142"/>
      <c r="U50" s="141"/>
      <c r="V50" s="141"/>
      <c r="W50" s="141"/>
      <c r="X50" s="142"/>
      <c r="Y50" s="142"/>
      <c r="Z50" s="142"/>
      <c r="AA50" s="298"/>
      <c r="AB50" s="298"/>
      <c r="AC50" s="142"/>
      <c r="AD50" s="142"/>
      <c r="AE50" s="298"/>
      <c r="AF50" s="298"/>
      <c r="AG50" s="301"/>
      <c r="AH50" s="301"/>
      <c r="AI50" s="303"/>
      <c r="AJ50" s="303"/>
      <c r="AK50" s="303"/>
      <c r="AL50" s="303"/>
      <c r="AM50" s="303"/>
      <c r="AN50" s="297"/>
    </row>
    <row r="51" spans="1:40" ht="16.149999999999999" customHeight="1">
      <c r="A51" s="297"/>
      <c r="B51" s="302"/>
      <c r="C51" s="297"/>
      <c r="D51" s="353"/>
      <c r="E51" s="297"/>
      <c r="F51" s="297"/>
      <c r="G51" s="297"/>
      <c r="H51" s="297"/>
      <c r="I51" s="313"/>
      <c r="J51" s="314"/>
      <c r="K51" s="297"/>
      <c r="L51" s="315"/>
      <c r="M51" s="315"/>
      <c r="N51" s="297"/>
      <c r="O51" s="141"/>
      <c r="P51" s="159"/>
      <c r="Q51" s="141"/>
      <c r="R51" s="141"/>
      <c r="S51" s="141"/>
      <c r="T51" s="142"/>
      <c r="U51" s="141"/>
      <c r="V51" s="141"/>
      <c r="W51" s="141"/>
      <c r="X51" s="142"/>
      <c r="Y51" s="142"/>
      <c r="Z51" s="142"/>
      <c r="AA51" s="299"/>
      <c r="AB51" s="299"/>
      <c r="AC51" s="142"/>
      <c r="AD51" s="142"/>
      <c r="AE51" s="299"/>
      <c r="AF51" s="299"/>
      <c r="AG51" s="302"/>
      <c r="AH51" s="302"/>
      <c r="AI51" s="304"/>
      <c r="AJ51" s="304"/>
      <c r="AK51" s="304"/>
      <c r="AL51" s="304"/>
      <c r="AM51" s="304"/>
      <c r="AN51" s="297"/>
    </row>
    <row r="52" spans="1:40" ht="16.149999999999999" customHeight="1">
      <c r="A52" s="297"/>
      <c r="B52" s="302"/>
      <c r="C52" s="297"/>
      <c r="D52" s="353"/>
      <c r="E52" s="297"/>
      <c r="F52" s="297"/>
      <c r="G52" s="297"/>
      <c r="H52" s="297"/>
      <c r="I52" s="313"/>
      <c r="J52" s="314"/>
      <c r="K52" s="297"/>
      <c r="L52" s="315"/>
      <c r="M52" s="315"/>
      <c r="N52" s="297"/>
      <c r="O52" s="141"/>
      <c r="P52" s="159"/>
      <c r="Q52" s="141"/>
      <c r="R52" s="141"/>
      <c r="S52" s="141"/>
      <c r="T52" s="142"/>
      <c r="U52" s="141"/>
      <c r="V52" s="141"/>
      <c r="W52" s="141"/>
      <c r="X52" s="142"/>
      <c r="Y52" s="142"/>
      <c r="Z52" s="142"/>
      <c r="AA52" s="299"/>
      <c r="AB52" s="299"/>
      <c r="AC52" s="142"/>
      <c r="AD52" s="142"/>
      <c r="AE52" s="299"/>
      <c r="AF52" s="299"/>
      <c r="AG52" s="302"/>
      <c r="AH52" s="302"/>
      <c r="AI52" s="304"/>
      <c r="AJ52" s="304"/>
      <c r="AK52" s="304"/>
      <c r="AL52" s="304"/>
      <c r="AM52" s="304"/>
      <c r="AN52" s="297"/>
    </row>
    <row r="53" spans="1:40" ht="16.149999999999999" customHeight="1">
      <c r="A53" s="297"/>
      <c r="B53" s="302"/>
      <c r="C53" s="297"/>
      <c r="D53" s="353"/>
      <c r="E53" s="297"/>
      <c r="F53" s="297"/>
      <c r="G53" s="297"/>
      <c r="H53" s="297"/>
      <c r="I53" s="313"/>
      <c r="J53" s="314"/>
      <c r="K53" s="297"/>
      <c r="L53" s="315"/>
      <c r="M53" s="315"/>
      <c r="N53" s="297"/>
      <c r="O53" s="141"/>
      <c r="P53" s="159"/>
      <c r="Q53" s="141"/>
      <c r="R53" s="141"/>
      <c r="S53" s="141"/>
      <c r="T53" s="142"/>
      <c r="U53" s="141"/>
      <c r="V53" s="141"/>
      <c r="W53" s="141"/>
      <c r="X53" s="142"/>
      <c r="Y53" s="142"/>
      <c r="Z53" s="142"/>
      <c r="AA53" s="299"/>
      <c r="AB53" s="299"/>
      <c r="AC53" s="142"/>
      <c r="AD53" s="142"/>
      <c r="AE53" s="299"/>
      <c r="AF53" s="299"/>
      <c r="AG53" s="302"/>
      <c r="AH53" s="302"/>
      <c r="AI53" s="304"/>
      <c r="AJ53" s="304"/>
      <c r="AK53" s="304"/>
      <c r="AL53" s="304"/>
      <c r="AM53" s="304"/>
      <c r="AN53" s="297"/>
    </row>
    <row r="54" spans="1:40" ht="16.149999999999999" customHeight="1">
      <c r="A54" s="297"/>
      <c r="B54" s="308"/>
      <c r="C54" s="297"/>
      <c r="D54" s="353"/>
      <c r="E54" s="297"/>
      <c r="F54" s="297"/>
      <c r="G54" s="297"/>
      <c r="H54" s="297"/>
      <c r="I54" s="313"/>
      <c r="J54" s="314"/>
      <c r="K54" s="297"/>
      <c r="L54" s="315"/>
      <c r="M54" s="315"/>
      <c r="N54" s="297"/>
      <c r="O54" s="141"/>
      <c r="P54" s="160"/>
      <c r="Q54" s="141"/>
      <c r="R54" s="141"/>
      <c r="S54" s="141"/>
      <c r="T54" s="142"/>
      <c r="U54" s="141"/>
      <c r="V54" s="141"/>
      <c r="W54" s="141"/>
      <c r="X54" s="142"/>
      <c r="Y54" s="142"/>
      <c r="Z54" s="142"/>
      <c r="AA54" s="300"/>
      <c r="AB54" s="300"/>
      <c r="AC54" s="142"/>
      <c r="AD54" s="142"/>
      <c r="AE54" s="300"/>
      <c r="AF54" s="300"/>
      <c r="AG54" s="308"/>
      <c r="AH54" s="302"/>
      <c r="AI54" s="305"/>
      <c r="AJ54" s="305"/>
      <c r="AK54" s="305"/>
      <c r="AL54" s="305"/>
      <c r="AM54" s="305"/>
      <c r="AN54" s="301"/>
    </row>
    <row r="55" spans="1:40" ht="16.149999999999999" customHeight="1">
      <c r="A55" s="297"/>
      <c r="B55" s="301"/>
      <c r="C55" s="297"/>
      <c r="D55" s="353"/>
      <c r="E55" s="297"/>
      <c r="F55" s="297"/>
      <c r="G55" s="297"/>
      <c r="H55" s="297"/>
      <c r="I55" s="313"/>
      <c r="J55" s="314"/>
      <c r="K55" s="297"/>
      <c r="L55" s="297"/>
      <c r="M55" s="297"/>
      <c r="N55" s="297"/>
      <c r="O55" s="141"/>
      <c r="P55" s="159"/>
      <c r="Q55" s="141"/>
      <c r="R55" s="141"/>
      <c r="S55" s="141"/>
      <c r="T55" s="142"/>
      <c r="U55" s="141"/>
      <c r="V55" s="141"/>
      <c r="W55" s="141"/>
      <c r="X55" s="142"/>
      <c r="Y55" s="142"/>
      <c r="Z55" s="142"/>
      <c r="AA55" s="298"/>
      <c r="AB55" s="298"/>
      <c r="AC55" s="142"/>
      <c r="AD55" s="142"/>
      <c r="AE55" s="298"/>
      <c r="AF55" s="298"/>
      <c r="AG55" s="301"/>
      <c r="AH55" s="297"/>
      <c r="AI55" s="303"/>
      <c r="AJ55" s="303"/>
      <c r="AK55" s="303"/>
      <c r="AL55" s="303"/>
      <c r="AM55" s="303"/>
      <c r="AN55" s="303"/>
    </row>
    <row r="56" spans="1:40" ht="16.149999999999999" customHeight="1">
      <c r="A56" s="297"/>
      <c r="B56" s="302"/>
      <c r="C56" s="297"/>
      <c r="D56" s="353"/>
      <c r="E56" s="297"/>
      <c r="F56" s="297"/>
      <c r="G56" s="297"/>
      <c r="H56" s="297"/>
      <c r="I56" s="313"/>
      <c r="J56" s="314"/>
      <c r="K56" s="297"/>
      <c r="L56" s="315"/>
      <c r="M56" s="315"/>
      <c r="N56" s="297"/>
      <c r="O56" s="141"/>
      <c r="P56" s="159"/>
      <c r="Q56" s="141"/>
      <c r="R56" s="141"/>
      <c r="S56" s="141"/>
      <c r="T56" s="142"/>
      <c r="U56" s="141"/>
      <c r="V56" s="141"/>
      <c r="W56" s="141"/>
      <c r="X56" s="142"/>
      <c r="Y56" s="142"/>
      <c r="Z56" s="142"/>
      <c r="AA56" s="299"/>
      <c r="AB56" s="299"/>
      <c r="AC56" s="142"/>
      <c r="AD56" s="142"/>
      <c r="AE56" s="299"/>
      <c r="AF56" s="299"/>
      <c r="AG56" s="302"/>
      <c r="AH56" s="297"/>
      <c r="AI56" s="304"/>
      <c r="AJ56" s="304"/>
      <c r="AK56" s="304"/>
      <c r="AL56" s="304"/>
      <c r="AM56" s="304"/>
      <c r="AN56" s="304"/>
    </row>
    <row r="57" spans="1:40" ht="16.149999999999999" customHeight="1">
      <c r="A57" s="297"/>
      <c r="B57" s="302"/>
      <c r="C57" s="297"/>
      <c r="D57" s="353"/>
      <c r="E57" s="297"/>
      <c r="F57" s="297"/>
      <c r="G57" s="297"/>
      <c r="H57" s="297"/>
      <c r="I57" s="313"/>
      <c r="J57" s="314"/>
      <c r="K57" s="297"/>
      <c r="L57" s="315"/>
      <c r="M57" s="315"/>
      <c r="N57" s="297"/>
      <c r="O57" s="141"/>
      <c r="P57" s="159"/>
      <c r="Q57" s="141"/>
      <c r="R57" s="141"/>
      <c r="S57" s="141"/>
      <c r="T57" s="142"/>
      <c r="U57" s="141"/>
      <c r="V57" s="141"/>
      <c r="W57" s="141"/>
      <c r="X57" s="142"/>
      <c r="Y57" s="142"/>
      <c r="Z57" s="142"/>
      <c r="AA57" s="299"/>
      <c r="AB57" s="299"/>
      <c r="AC57" s="142"/>
      <c r="AD57" s="142"/>
      <c r="AE57" s="299"/>
      <c r="AF57" s="299"/>
      <c r="AG57" s="302"/>
      <c r="AH57" s="297"/>
      <c r="AI57" s="304"/>
      <c r="AJ57" s="304"/>
      <c r="AK57" s="304"/>
      <c r="AL57" s="304"/>
      <c r="AM57" s="304"/>
      <c r="AN57" s="304"/>
    </row>
    <row r="58" spans="1:40" ht="16.149999999999999" customHeight="1">
      <c r="A58" s="297"/>
      <c r="B58" s="302"/>
      <c r="C58" s="297"/>
      <c r="D58" s="353"/>
      <c r="E58" s="297"/>
      <c r="F58" s="297"/>
      <c r="G58" s="297"/>
      <c r="H58" s="297"/>
      <c r="I58" s="313"/>
      <c r="J58" s="314"/>
      <c r="K58" s="297"/>
      <c r="L58" s="315"/>
      <c r="M58" s="315"/>
      <c r="N58" s="297"/>
      <c r="O58" s="141"/>
      <c r="P58" s="159"/>
      <c r="Q58" s="141"/>
      <c r="R58" s="141"/>
      <c r="S58" s="141"/>
      <c r="T58" s="142"/>
      <c r="U58" s="141"/>
      <c r="V58" s="141"/>
      <c r="W58" s="141"/>
      <c r="X58" s="142"/>
      <c r="Y58" s="142"/>
      <c r="Z58" s="142"/>
      <c r="AA58" s="299"/>
      <c r="AB58" s="299"/>
      <c r="AC58" s="142"/>
      <c r="AD58" s="142"/>
      <c r="AE58" s="299"/>
      <c r="AF58" s="299"/>
      <c r="AG58" s="302"/>
      <c r="AH58" s="297"/>
      <c r="AI58" s="304"/>
      <c r="AJ58" s="304"/>
      <c r="AK58" s="304"/>
      <c r="AL58" s="304"/>
      <c r="AM58" s="304"/>
      <c r="AN58" s="304"/>
    </row>
    <row r="59" spans="1:40" ht="16.149999999999999" customHeight="1">
      <c r="A59" s="297"/>
      <c r="B59" s="308"/>
      <c r="C59" s="297"/>
      <c r="D59" s="353"/>
      <c r="E59" s="297"/>
      <c r="F59" s="297"/>
      <c r="G59" s="297"/>
      <c r="H59" s="297"/>
      <c r="I59" s="313"/>
      <c r="J59" s="314"/>
      <c r="K59" s="297"/>
      <c r="L59" s="315"/>
      <c r="M59" s="315"/>
      <c r="N59" s="297"/>
      <c r="O59" s="141"/>
      <c r="P59" s="160"/>
      <c r="Q59" s="141"/>
      <c r="R59" s="141"/>
      <c r="S59" s="141"/>
      <c r="T59" s="142"/>
      <c r="U59" s="141"/>
      <c r="V59" s="141"/>
      <c r="W59" s="141"/>
      <c r="X59" s="142"/>
      <c r="Y59" s="142"/>
      <c r="Z59" s="142"/>
      <c r="AA59" s="300"/>
      <c r="AB59" s="300"/>
      <c r="AC59" s="142"/>
      <c r="AD59" s="142"/>
      <c r="AE59" s="300"/>
      <c r="AF59" s="300"/>
      <c r="AG59" s="308"/>
      <c r="AH59" s="297"/>
      <c r="AI59" s="305"/>
      <c r="AJ59" s="305"/>
      <c r="AK59" s="305"/>
      <c r="AL59" s="305"/>
      <c r="AM59" s="305"/>
      <c r="AN59" s="305"/>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ontainsText" dxfId="2930" priority="836" operator="containsText" text="Muy Baja">
      <formula>NOT(ISERROR(SEARCH("Muy Baja",I10)))</formula>
    </cfRule>
    <cfRule type="containsText" dxfId="2929" priority="837" operator="containsText" text="Baja">
      <formula>NOT(ISERROR(SEARCH("Baja",I10)))</formula>
    </cfRule>
    <cfRule type="containsText" dxfId="2928" priority="961" operator="containsText" text="Muy Alta">
      <formula>NOT(ISERROR(SEARCH("Muy Alta",I10)))</formula>
    </cfRule>
    <cfRule type="containsText" dxfId="2927" priority="962" operator="containsText" text="Alta">
      <formula>NOT(ISERROR(SEARCH("Alta",I10)))</formula>
    </cfRule>
    <cfRule type="containsText" dxfId="2926" priority="963" operator="containsText" text="Media">
      <formula>NOT(ISERROR(SEARCH("Media",I10)))</formula>
    </cfRule>
    <cfRule type="containsText" dxfId="2925" priority="964" operator="containsText" text="Media">
      <formula>NOT(ISERROR(SEARCH("Media",I10)))</formula>
    </cfRule>
    <cfRule type="containsText" dxfId="2924" priority="965" operator="containsText" text="Media">
      <formula>NOT(ISERROR(SEARCH("Media",I10)))</formula>
    </cfRule>
    <cfRule type="containsText" dxfId="2923" priority="968" operator="containsText" text="Muy Baja">
      <formula>NOT(ISERROR(SEARCH("Muy Baja",I10)))</formula>
    </cfRule>
    <cfRule type="containsText" dxfId="2922" priority="969" operator="containsText" text="Baja">
      <formula>NOT(ISERROR(SEARCH("Baja",I10)))</formula>
    </cfRule>
    <cfRule type="containsText" dxfId="2921" priority="970" operator="containsText" text="Muy Baja">
      <formula>NOT(ISERROR(SEARCH("Muy Baja",I10)))</formula>
    </cfRule>
    <cfRule type="containsText" dxfId="2920" priority="971" operator="containsText" text="Muy Baja">
      <formula>NOT(ISERROR(SEARCH("Muy Baja",I10)))</formula>
    </cfRule>
    <cfRule type="containsText" dxfId="2919" priority="972" operator="containsText" text="Muy Baja">
      <formula>NOT(ISERROR(SEARCH("Muy Baja",I10)))</formula>
    </cfRule>
    <cfRule type="containsText" dxfId="2918" priority="973" operator="containsText" text="Muy Baja'Tabla probabilidad'!">
      <formula>NOT(ISERROR(SEARCH("Muy Baja'Tabla probabilidad'!",I10)))</formula>
    </cfRule>
    <cfRule type="containsText" dxfId="2917" priority="974" operator="containsText" text="Muy bajo">
      <formula>NOT(ISERROR(SEARCH("Muy bajo",I10)))</formula>
    </cfRule>
    <cfRule type="containsText" dxfId="2916" priority="983" operator="containsText" text="Alta">
      <formula>NOT(ISERROR(SEARCH("Alta",I10)))</formula>
    </cfRule>
    <cfRule type="containsText" dxfId="2915" priority="984" operator="containsText" text="Media">
      <formula>NOT(ISERROR(SEARCH("Media",I10)))</formula>
    </cfRule>
    <cfRule type="containsText" dxfId="2914" priority="985" operator="containsText" text="Baja">
      <formula>NOT(ISERROR(SEARCH("Baja",I10)))</formula>
    </cfRule>
    <cfRule type="containsText" dxfId="2913" priority="986" operator="containsText" text="Muy baja">
      <formula>NOT(ISERROR(SEARCH("Muy baja",I10)))</formula>
    </cfRule>
    <cfRule type="cellIs" dxfId="2912" priority="989" operator="between">
      <formula>1</formula>
      <formula>2</formula>
    </cfRule>
    <cfRule type="cellIs" dxfId="2911" priority="990" operator="between">
      <formula>0</formula>
      <formula>2</formula>
    </cfRule>
  </conditionalFormatting>
  <conditionalFormatting sqref="I10">
    <cfRule type="containsText" dxfId="2910" priority="839" operator="containsText" text="Muy Alta">
      <formula>NOT(ISERROR(SEARCH("Muy Alta",I10)))</formula>
    </cfRule>
  </conditionalFormatting>
  <conditionalFormatting sqref="L10 L30 L35 L40 L45 L50 L55 L20">
    <cfRule type="containsText" dxfId="2909" priority="830" operator="containsText" text="Catastrófico">
      <formula>NOT(ISERROR(SEARCH("Catastrófico",L10)))</formula>
    </cfRule>
    <cfRule type="containsText" dxfId="2908" priority="831" operator="containsText" text="Mayor">
      <formula>NOT(ISERROR(SEARCH("Mayor",L10)))</formula>
    </cfRule>
    <cfRule type="containsText" dxfId="2907" priority="832" operator="containsText" text="Alta">
      <formula>NOT(ISERROR(SEARCH("Alta",L10)))</formula>
    </cfRule>
    <cfRule type="containsText" dxfId="2906" priority="833" operator="containsText" text="Moderado">
      <formula>NOT(ISERROR(SEARCH("Moderado",L10)))</formula>
    </cfRule>
    <cfRule type="containsText" dxfId="2905" priority="834" operator="containsText" text="Menor">
      <formula>NOT(ISERROR(SEARCH("Menor",L10)))</formula>
    </cfRule>
    <cfRule type="containsText" dxfId="2904" priority="835" operator="containsText" text="Leve">
      <formula>NOT(ISERROR(SEARCH("Leve",L10)))</formula>
    </cfRule>
  </conditionalFormatting>
  <conditionalFormatting sqref="N10 N20">
    <cfRule type="containsText" dxfId="2903" priority="825" operator="containsText" text="Extremo">
      <formula>NOT(ISERROR(SEARCH("Extremo",N10)))</formula>
    </cfRule>
    <cfRule type="containsText" dxfId="2902" priority="826" operator="containsText" text="Alto">
      <formula>NOT(ISERROR(SEARCH("Alto",N10)))</formula>
    </cfRule>
    <cfRule type="containsText" dxfId="2901" priority="827" operator="containsText" text="Bajo">
      <formula>NOT(ISERROR(SEARCH("Bajo",N10)))</formula>
    </cfRule>
    <cfRule type="containsText" dxfId="2900" priority="828" operator="containsText" text="Moderado">
      <formula>NOT(ISERROR(SEARCH("Moderado",N10)))</formula>
    </cfRule>
    <cfRule type="containsText" dxfId="2899" priority="829" operator="containsText" text="Extremo">
      <formula>NOT(ISERROR(SEARCH("Extremo",N10)))</formula>
    </cfRule>
  </conditionalFormatting>
  <conditionalFormatting sqref="M10 M30 M35 M40 M45 M50 M55 M20">
    <cfRule type="containsText" dxfId="2898" priority="819" operator="containsText" text="Catastrófico">
      <formula>NOT(ISERROR(SEARCH("Catastrófico",M10)))</formula>
    </cfRule>
    <cfRule type="containsText" dxfId="2897" priority="820" operator="containsText" text="Mayor">
      <formula>NOT(ISERROR(SEARCH("Mayor",M10)))</formula>
    </cfRule>
    <cfRule type="containsText" dxfId="2896" priority="821" operator="containsText" text="Alta">
      <formula>NOT(ISERROR(SEARCH("Alta",M10)))</formula>
    </cfRule>
    <cfRule type="containsText" dxfId="2895" priority="822" operator="containsText" text="Moderado">
      <formula>NOT(ISERROR(SEARCH("Moderado",M10)))</formula>
    </cfRule>
    <cfRule type="containsText" dxfId="2894" priority="823" operator="containsText" text="Menor">
      <formula>NOT(ISERROR(SEARCH("Menor",M10)))</formula>
    </cfRule>
    <cfRule type="containsText" dxfId="2893" priority="824" operator="containsText" text="Leve">
      <formula>NOT(ISERROR(SEARCH("Leve",M10)))</formula>
    </cfRule>
  </conditionalFormatting>
  <conditionalFormatting sqref="Y10:Y14">
    <cfRule type="containsText" dxfId="2892" priority="753" operator="containsText" text="Muy Alta">
      <formula>NOT(ISERROR(SEARCH("Muy Alta",Y10)))</formula>
    </cfRule>
    <cfRule type="containsText" dxfId="2891" priority="754" operator="containsText" text="Alta">
      <formula>NOT(ISERROR(SEARCH("Alta",Y10)))</formula>
    </cfRule>
    <cfRule type="containsText" dxfId="2890" priority="755" operator="containsText" text="Media">
      <formula>NOT(ISERROR(SEARCH("Media",Y10)))</formula>
    </cfRule>
    <cfRule type="containsText" dxfId="2889" priority="756" operator="containsText" text="Muy Baja">
      <formula>NOT(ISERROR(SEARCH("Muy Baja",Y10)))</formula>
    </cfRule>
    <cfRule type="containsText" dxfId="2888" priority="757" operator="containsText" text="Baja">
      <formula>NOT(ISERROR(SEARCH("Baja",Y10)))</formula>
    </cfRule>
    <cfRule type="containsText" dxfId="2887" priority="758" operator="containsText" text="Muy Baja">
      <formula>NOT(ISERROR(SEARCH("Muy Baja",Y10)))</formula>
    </cfRule>
  </conditionalFormatting>
  <conditionalFormatting sqref="AC10:AC14">
    <cfRule type="containsText" dxfId="2886" priority="748" operator="containsText" text="Catastrófico">
      <formula>NOT(ISERROR(SEARCH("Catastrófico",AC10)))</formula>
    </cfRule>
    <cfRule type="containsText" dxfId="2885" priority="749" operator="containsText" text="Mayor">
      <formula>NOT(ISERROR(SEARCH("Mayor",AC10)))</formula>
    </cfRule>
    <cfRule type="containsText" dxfId="2884" priority="750" operator="containsText" text="Moderado">
      <formula>NOT(ISERROR(SEARCH("Moderado",AC10)))</formula>
    </cfRule>
    <cfRule type="containsText" dxfId="2883" priority="751" operator="containsText" text="Menor">
      <formula>NOT(ISERROR(SEARCH("Menor",AC10)))</formula>
    </cfRule>
    <cfRule type="containsText" dxfId="2882" priority="752" operator="containsText" text="Leve">
      <formula>NOT(ISERROR(SEARCH("Leve",AC10)))</formula>
    </cfRule>
  </conditionalFormatting>
  <conditionalFormatting sqref="AG10">
    <cfRule type="containsText" dxfId="2881" priority="739" operator="containsText" text="Extremo">
      <formula>NOT(ISERROR(SEARCH("Extremo",AG10)))</formula>
    </cfRule>
    <cfRule type="containsText" dxfId="2880" priority="740" operator="containsText" text="Alto">
      <formula>NOT(ISERROR(SEARCH("Alto",AG10)))</formula>
    </cfRule>
    <cfRule type="containsText" dxfId="2879" priority="741" operator="containsText" text="Moderado">
      <formula>NOT(ISERROR(SEARCH("Moderado",AG10)))</formula>
    </cfRule>
    <cfRule type="containsText" dxfId="2878" priority="742" operator="containsText" text="Menor">
      <formula>NOT(ISERROR(SEARCH("Menor",AG10)))</formula>
    </cfRule>
    <cfRule type="containsText" dxfId="2877" priority="743" operator="containsText" text="Bajo">
      <formula>NOT(ISERROR(SEARCH("Bajo",AG10)))</formula>
    </cfRule>
    <cfRule type="containsText" dxfId="2876" priority="744" operator="containsText" text="Moderado">
      <formula>NOT(ISERROR(SEARCH("Moderado",AG10)))</formula>
    </cfRule>
    <cfRule type="containsText" dxfId="2875" priority="745" operator="containsText" text="Extremo">
      <formula>NOT(ISERROR(SEARCH("Extremo",AG10)))</formula>
    </cfRule>
    <cfRule type="containsText" dxfId="2874" priority="746" operator="containsText" text="Baja">
      <formula>NOT(ISERROR(SEARCH("Baja",AG10)))</formula>
    </cfRule>
    <cfRule type="containsText" dxfId="2873" priority="747" operator="containsText" text="Alto">
      <formula>NOT(ISERROR(SEARCH("Alto",AG10)))</formula>
    </cfRule>
  </conditionalFormatting>
  <conditionalFormatting sqref="AA10:AA14 AA30:AA59 AA20:AA24">
    <cfRule type="containsText" dxfId="2872" priority="139" operator="containsText" text="Muy Baja">
      <formula>NOT(ISERROR(SEARCH("Muy Baja",AA10)))</formula>
    </cfRule>
    <cfRule type="containsText" dxfId="2871" priority="728" operator="containsText" text="Muy Alta">
      <formula>NOT(ISERROR(SEARCH("Muy Alta",AA10)))</formula>
    </cfRule>
    <cfRule type="containsText" dxfId="2870" priority="729" operator="containsText" text="Alta">
      <formula>NOT(ISERROR(SEARCH("Alta",AA10)))</formula>
    </cfRule>
    <cfRule type="containsText" dxfId="2869" priority="730" operator="containsText" text="Media">
      <formula>NOT(ISERROR(SEARCH("Media",AA10)))</formula>
    </cfRule>
    <cfRule type="containsText" dxfId="2868" priority="731" operator="containsText" text="Baja">
      <formula>NOT(ISERROR(SEARCH("Baja",AA10)))</formula>
    </cfRule>
    <cfRule type="containsText" dxfId="2867" priority="732" operator="containsText" text="Muy Baja">
      <formula>NOT(ISERROR(SEARCH("Muy Baja",AA10)))</formula>
    </cfRule>
  </conditionalFormatting>
  <conditionalFormatting sqref="AE10:AE14">
    <cfRule type="containsText" dxfId="2866" priority="723" operator="containsText" text="Catastrófico">
      <formula>NOT(ISERROR(SEARCH("Catastrófico",AE10)))</formula>
    </cfRule>
    <cfRule type="containsText" dxfId="2865" priority="724" operator="containsText" text="Moderado">
      <formula>NOT(ISERROR(SEARCH("Moderado",AE10)))</formula>
    </cfRule>
    <cfRule type="containsText" dxfId="2864" priority="725" operator="containsText" text="Menor">
      <formula>NOT(ISERROR(SEARCH("Menor",AE10)))</formula>
    </cfRule>
    <cfRule type="containsText" dxfId="2863" priority="726" operator="containsText" text="Leve">
      <formula>NOT(ISERROR(SEARCH("Leve",AE10)))</formula>
    </cfRule>
    <cfRule type="containsText" dxfId="2862" priority="727" operator="containsText" text="Mayor">
      <formula>NOT(ISERROR(SEARCH("Mayor",AE10)))</formula>
    </cfRule>
  </conditionalFormatting>
  <conditionalFormatting sqref="I20">
    <cfRule type="containsText" dxfId="2861" priority="700" operator="containsText" text="Muy Baja">
      <formula>NOT(ISERROR(SEARCH("Muy Baja",I20)))</formula>
    </cfRule>
    <cfRule type="containsText" dxfId="2860" priority="701" operator="containsText" text="Baja">
      <formula>NOT(ISERROR(SEARCH("Baja",I20)))</formula>
    </cfRule>
    <cfRule type="containsText" dxfId="2859" priority="703" operator="containsText" text="Muy Alta">
      <formula>NOT(ISERROR(SEARCH("Muy Alta",I20)))</formula>
    </cfRule>
    <cfRule type="containsText" dxfId="2858" priority="704" operator="containsText" text="Alta">
      <formula>NOT(ISERROR(SEARCH("Alta",I20)))</formula>
    </cfRule>
    <cfRule type="containsText" dxfId="2857" priority="705" operator="containsText" text="Media">
      <formula>NOT(ISERROR(SEARCH("Media",I20)))</formula>
    </cfRule>
    <cfRule type="containsText" dxfId="2856" priority="706" operator="containsText" text="Media">
      <formula>NOT(ISERROR(SEARCH("Media",I20)))</formula>
    </cfRule>
    <cfRule type="containsText" dxfId="2855" priority="707" operator="containsText" text="Media">
      <formula>NOT(ISERROR(SEARCH("Media",I20)))</formula>
    </cfRule>
    <cfRule type="containsText" dxfId="2854" priority="708" operator="containsText" text="Muy Baja">
      <formula>NOT(ISERROR(SEARCH("Muy Baja",I20)))</formula>
    </cfRule>
    <cfRule type="containsText" dxfId="2853" priority="709" operator="containsText" text="Baja">
      <formula>NOT(ISERROR(SEARCH("Baja",I20)))</formula>
    </cfRule>
    <cfRule type="containsText" dxfId="2852" priority="710" operator="containsText" text="Muy Baja">
      <formula>NOT(ISERROR(SEARCH("Muy Baja",I20)))</formula>
    </cfRule>
    <cfRule type="containsText" dxfId="2851" priority="711" operator="containsText" text="Muy Baja">
      <formula>NOT(ISERROR(SEARCH("Muy Baja",I20)))</formula>
    </cfRule>
    <cfRule type="containsText" dxfId="2850" priority="712" operator="containsText" text="Muy Baja">
      <formula>NOT(ISERROR(SEARCH("Muy Baja",I20)))</formula>
    </cfRule>
    <cfRule type="containsText" dxfId="2849" priority="713" operator="containsText" text="Muy Baja'Tabla probabilidad'!">
      <formula>NOT(ISERROR(SEARCH("Muy Baja'Tabla probabilidad'!",I20)))</formula>
    </cfRule>
    <cfRule type="containsText" dxfId="2848" priority="714" operator="containsText" text="Muy bajo">
      <formula>NOT(ISERROR(SEARCH("Muy bajo",I20)))</formula>
    </cfRule>
    <cfRule type="containsText" dxfId="2847" priority="715" operator="containsText" text="Alta">
      <formula>NOT(ISERROR(SEARCH("Alta",I20)))</formula>
    </cfRule>
    <cfRule type="containsText" dxfId="2846" priority="716" operator="containsText" text="Media">
      <formula>NOT(ISERROR(SEARCH("Media",I20)))</formula>
    </cfRule>
    <cfRule type="containsText" dxfId="2845" priority="717" operator="containsText" text="Baja">
      <formula>NOT(ISERROR(SEARCH("Baja",I20)))</formula>
    </cfRule>
    <cfRule type="containsText" dxfId="2844" priority="718" operator="containsText" text="Muy baja">
      <formula>NOT(ISERROR(SEARCH("Muy baja",I20)))</formula>
    </cfRule>
    <cfRule type="cellIs" dxfId="2843" priority="721" operator="between">
      <formula>1</formula>
      <formula>2</formula>
    </cfRule>
    <cfRule type="cellIs" dxfId="2842" priority="722" operator="between">
      <formula>0</formula>
      <formula>2</formula>
    </cfRule>
  </conditionalFormatting>
  <conditionalFormatting sqref="I20">
    <cfRule type="containsText" dxfId="2841" priority="702" operator="containsText" text="Muy Alta">
      <formula>NOT(ISERROR(SEARCH("Muy Alta",I20)))</formula>
    </cfRule>
  </conditionalFormatting>
  <conditionalFormatting sqref="Y20:Y23">
    <cfRule type="containsText" dxfId="2840" priority="694" operator="containsText" text="Muy Alta">
      <formula>NOT(ISERROR(SEARCH("Muy Alta",Y20)))</formula>
    </cfRule>
    <cfRule type="containsText" dxfId="2839" priority="695" operator="containsText" text="Alta">
      <formula>NOT(ISERROR(SEARCH("Alta",Y20)))</formula>
    </cfRule>
    <cfRule type="containsText" dxfId="2838" priority="696" operator="containsText" text="Media">
      <formula>NOT(ISERROR(SEARCH("Media",Y20)))</formula>
    </cfRule>
    <cfRule type="containsText" dxfId="2837" priority="697" operator="containsText" text="Muy Baja">
      <formula>NOT(ISERROR(SEARCH("Muy Baja",Y20)))</formula>
    </cfRule>
    <cfRule type="containsText" dxfId="2836" priority="698" operator="containsText" text="Baja">
      <formula>NOT(ISERROR(SEARCH("Baja",Y20)))</formula>
    </cfRule>
    <cfRule type="containsText" dxfId="2835" priority="699" operator="containsText" text="Muy Baja">
      <formula>NOT(ISERROR(SEARCH("Muy Baja",Y20)))</formula>
    </cfRule>
  </conditionalFormatting>
  <conditionalFormatting sqref="AC20:AC23">
    <cfRule type="containsText" dxfId="2834" priority="689" operator="containsText" text="Catastrófico">
      <formula>NOT(ISERROR(SEARCH("Catastrófico",AC20)))</formula>
    </cfRule>
    <cfRule type="containsText" dxfId="2833" priority="690" operator="containsText" text="Mayor">
      <formula>NOT(ISERROR(SEARCH("Mayor",AC20)))</formula>
    </cfRule>
    <cfRule type="containsText" dxfId="2832" priority="691" operator="containsText" text="Moderado">
      <formula>NOT(ISERROR(SEARCH("Moderado",AC20)))</formula>
    </cfRule>
    <cfRule type="containsText" dxfId="2831" priority="692" operator="containsText" text="Menor">
      <formula>NOT(ISERROR(SEARCH("Menor",AC20)))</formula>
    </cfRule>
    <cfRule type="containsText" dxfId="2830" priority="693" operator="containsText" text="Leve">
      <formula>NOT(ISERROR(SEARCH("Leve",AC20)))</formula>
    </cfRule>
  </conditionalFormatting>
  <conditionalFormatting sqref="AG20">
    <cfRule type="containsText" dxfId="2829" priority="680" operator="containsText" text="Extremo">
      <formula>NOT(ISERROR(SEARCH("Extremo",AG20)))</formula>
    </cfRule>
    <cfRule type="containsText" dxfId="2828" priority="681" operator="containsText" text="Alto">
      <formula>NOT(ISERROR(SEARCH("Alto",AG20)))</formula>
    </cfRule>
    <cfRule type="containsText" dxfId="2827" priority="682" operator="containsText" text="Moderado">
      <formula>NOT(ISERROR(SEARCH("Moderado",AG20)))</formula>
    </cfRule>
    <cfRule type="containsText" dxfId="2826" priority="683" operator="containsText" text="Menor">
      <formula>NOT(ISERROR(SEARCH("Menor",AG20)))</formula>
    </cfRule>
    <cfRule type="containsText" dxfId="2825" priority="684" operator="containsText" text="Bajo">
      <formula>NOT(ISERROR(SEARCH("Bajo",AG20)))</formula>
    </cfRule>
    <cfRule type="containsText" dxfId="2824" priority="685" operator="containsText" text="Moderado">
      <formula>NOT(ISERROR(SEARCH("Moderado",AG20)))</formula>
    </cfRule>
    <cfRule type="containsText" dxfId="2823" priority="686" operator="containsText" text="Extremo">
      <formula>NOT(ISERROR(SEARCH("Extremo",AG20)))</formula>
    </cfRule>
    <cfRule type="containsText" dxfId="2822" priority="687" operator="containsText" text="Baja">
      <formula>NOT(ISERROR(SEARCH("Baja",AG20)))</formula>
    </cfRule>
    <cfRule type="containsText" dxfId="2821" priority="688" operator="containsText" text="Alto">
      <formula>NOT(ISERROR(SEARCH("Alto",AG20)))</formula>
    </cfRule>
  </conditionalFormatting>
  <conditionalFormatting sqref="AE20:AE24">
    <cfRule type="containsText" dxfId="2820" priority="670" operator="containsText" text="Catastrófico">
      <formula>NOT(ISERROR(SEARCH("Catastrófico",AE20)))</formula>
    </cfRule>
    <cfRule type="containsText" dxfId="2819" priority="671" operator="containsText" text="Moderado">
      <formula>NOT(ISERROR(SEARCH("Moderado",AE20)))</formula>
    </cfRule>
    <cfRule type="containsText" dxfId="2818" priority="672" operator="containsText" text="Menor">
      <formula>NOT(ISERROR(SEARCH("Menor",AE20)))</formula>
    </cfRule>
    <cfRule type="containsText" dxfId="2817" priority="673" operator="containsText" text="Leve">
      <formula>NOT(ISERROR(SEARCH("Leve",AE20)))</formula>
    </cfRule>
    <cfRule type="containsText" dxfId="2816" priority="674" operator="containsText" text="Mayor">
      <formula>NOT(ISERROR(SEARCH("Mayor",AE20)))</formula>
    </cfRule>
  </conditionalFormatting>
  <conditionalFormatting sqref="Y24">
    <cfRule type="containsText" dxfId="2815" priority="664" operator="containsText" text="Muy Alta">
      <formula>NOT(ISERROR(SEARCH("Muy Alta",Y24)))</formula>
    </cfRule>
    <cfRule type="containsText" dxfId="2814" priority="665" operator="containsText" text="Alta">
      <formula>NOT(ISERROR(SEARCH("Alta",Y24)))</formula>
    </cfRule>
    <cfRule type="containsText" dxfId="2813" priority="666" operator="containsText" text="Media">
      <formula>NOT(ISERROR(SEARCH("Media",Y24)))</formula>
    </cfRule>
    <cfRule type="containsText" dxfId="2812" priority="667" operator="containsText" text="Muy Baja">
      <formula>NOT(ISERROR(SEARCH("Muy Baja",Y24)))</formula>
    </cfRule>
    <cfRule type="containsText" dxfId="2811" priority="668" operator="containsText" text="Baja">
      <formula>NOT(ISERROR(SEARCH("Baja",Y24)))</formula>
    </cfRule>
    <cfRule type="containsText" dxfId="2810" priority="669" operator="containsText" text="Muy Baja">
      <formula>NOT(ISERROR(SEARCH("Muy Baja",Y24)))</formula>
    </cfRule>
  </conditionalFormatting>
  <conditionalFormatting sqref="AC24">
    <cfRule type="containsText" dxfId="2809" priority="659" operator="containsText" text="Catastrófico">
      <formula>NOT(ISERROR(SEARCH("Catastrófico",AC24)))</formula>
    </cfRule>
    <cfRule type="containsText" dxfId="2808" priority="660" operator="containsText" text="Mayor">
      <formula>NOT(ISERROR(SEARCH("Mayor",AC24)))</formula>
    </cfRule>
    <cfRule type="containsText" dxfId="2807" priority="661" operator="containsText" text="Moderado">
      <formula>NOT(ISERROR(SEARCH("Moderado",AC24)))</formula>
    </cfRule>
    <cfRule type="containsText" dxfId="2806" priority="662" operator="containsText" text="Menor">
      <formula>NOT(ISERROR(SEARCH("Menor",AC24)))</formula>
    </cfRule>
    <cfRule type="containsText" dxfId="2805" priority="663" operator="containsText" text="Leve">
      <formula>NOT(ISERROR(SEARCH("Leve",AC24)))</formula>
    </cfRule>
  </conditionalFormatting>
  <conditionalFormatting sqref="N30 N35">
    <cfRule type="containsText" dxfId="2804" priority="569" operator="containsText" text="Extremo">
      <formula>NOT(ISERROR(SEARCH("Extremo",N30)))</formula>
    </cfRule>
    <cfRule type="containsText" dxfId="2803" priority="570" operator="containsText" text="Alto">
      <formula>NOT(ISERROR(SEARCH("Alto",N30)))</formula>
    </cfRule>
    <cfRule type="containsText" dxfId="2802" priority="571" operator="containsText" text="Bajo">
      <formula>NOT(ISERROR(SEARCH("Bajo",N30)))</formula>
    </cfRule>
    <cfRule type="containsText" dxfId="2801" priority="572" operator="containsText" text="Moderado">
      <formula>NOT(ISERROR(SEARCH("Moderado",N30)))</formula>
    </cfRule>
    <cfRule type="containsText" dxfId="2800" priority="573" operator="containsText" text="Extremo">
      <formula>NOT(ISERROR(SEARCH("Extremo",N30)))</formula>
    </cfRule>
  </conditionalFormatting>
  <conditionalFormatting sqref="I30 I35 I40">
    <cfRule type="containsText" dxfId="2799" priority="540" operator="containsText" text="Muy Baja">
      <formula>NOT(ISERROR(SEARCH("Muy Baja",I30)))</formula>
    </cfRule>
    <cfRule type="containsText" dxfId="2798" priority="541" operator="containsText" text="Baja">
      <formula>NOT(ISERROR(SEARCH("Baja",I30)))</formula>
    </cfRule>
    <cfRule type="containsText" dxfId="2797" priority="543" operator="containsText" text="Muy Alta">
      <formula>NOT(ISERROR(SEARCH("Muy Alta",I30)))</formula>
    </cfRule>
    <cfRule type="containsText" dxfId="2796" priority="544" operator="containsText" text="Alta">
      <formula>NOT(ISERROR(SEARCH("Alta",I30)))</formula>
    </cfRule>
    <cfRule type="containsText" dxfId="2795" priority="545" operator="containsText" text="Media">
      <formula>NOT(ISERROR(SEARCH("Media",I30)))</formula>
    </cfRule>
    <cfRule type="containsText" dxfId="2794" priority="546" operator="containsText" text="Media">
      <formula>NOT(ISERROR(SEARCH("Media",I30)))</formula>
    </cfRule>
    <cfRule type="containsText" dxfId="2793" priority="547" operator="containsText" text="Media">
      <formula>NOT(ISERROR(SEARCH("Media",I30)))</formula>
    </cfRule>
    <cfRule type="containsText" dxfId="2792" priority="548" operator="containsText" text="Muy Baja">
      <formula>NOT(ISERROR(SEARCH("Muy Baja",I30)))</formula>
    </cfRule>
    <cfRule type="containsText" dxfId="2791" priority="549" operator="containsText" text="Baja">
      <formula>NOT(ISERROR(SEARCH("Baja",I30)))</formula>
    </cfRule>
    <cfRule type="containsText" dxfId="2790" priority="550" operator="containsText" text="Muy Baja">
      <formula>NOT(ISERROR(SEARCH("Muy Baja",I30)))</formula>
    </cfRule>
    <cfRule type="containsText" dxfId="2789" priority="551" operator="containsText" text="Muy Baja">
      <formula>NOT(ISERROR(SEARCH("Muy Baja",I30)))</formula>
    </cfRule>
    <cfRule type="containsText" dxfId="2788" priority="552" operator="containsText" text="Muy Baja">
      <formula>NOT(ISERROR(SEARCH("Muy Baja",I30)))</formula>
    </cfRule>
    <cfRule type="containsText" dxfId="2787" priority="553" operator="containsText" text="Muy Baja'Tabla probabilidad'!">
      <formula>NOT(ISERROR(SEARCH("Muy Baja'Tabla probabilidad'!",I30)))</formula>
    </cfRule>
    <cfRule type="containsText" dxfId="2786" priority="554" operator="containsText" text="Muy bajo">
      <formula>NOT(ISERROR(SEARCH("Muy bajo",I30)))</formula>
    </cfRule>
    <cfRule type="containsText" dxfId="2785" priority="555" operator="containsText" text="Alta">
      <formula>NOT(ISERROR(SEARCH("Alta",I30)))</formula>
    </cfRule>
    <cfRule type="containsText" dxfId="2784" priority="556" operator="containsText" text="Media">
      <formula>NOT(ISERROR(SEARCH("Media",I30)))</formula>
    </cfRule>
    <cfRule type="containsText" dxfId="2783" priority="557" operator="containsText" text="Baja">
      <formula>NOT(ISERROR(SEARCH("Baja",I30)))</formula>
    </cfRule>
    <cfRule type="containsText" dxfId="2782" priority="558" operator="containsText" text="Muy baja">
      <formula>NOT(ISERROR(SEARCH("Muy baja",I30)))</formula>
    </cfRule>
    <cfRule type="cellIs" dxfId="2781" priority="561" operator="between">
      <formula>1</formula>
      <formula>2</formula>
    </cfRule>
    <cfRule type="cellIs" dxfId="2780" priority="562" operator="between">
      <formula>0</formula>
      <formula>2</formula>
    </cfRule>
  </conditionalFormatting>
  <conditionalFormatting sqref="I30 I35 I40">
    <cfRule type="containsText" dxfId="2779" priority="542" operator="containsText" text="Muy Alta">
      <formula>NOT(ISERROR(SEARCH("Muy Alta",I30)))</formula>
    </cfRule>
  </conditionalFormatting>
  <conditionalFormatting sqref="Y30:Y34">
    <cfRule type="containsText" dxfId="2778" priority="534" operator="containsText" text="Muy Alta">
      <formula>NOT(ISERROR(SEARCH("Muy Alta",Y30)))</formula>
    </cfRule>
    <cfRule type="containsText" dxfId="2777" priority="535" operator="containsText" text="Alta">
      <formula>NOT(ISERROR(SEARCH("Alta",Y30)))</formula>
    </cfRule>
    <cfRule type="containsText" dxfId="2776" priority="536" operator="containsText" text="Media">
      <formula>NOT(ISERROR(SEARCH("Media",Y30)))</formula>
    </cfRule>
    <cfRule type="containsText" dxfId="2775" priority="537" operator="containsText" text="Muy Baja">
      <formula>NOT(ISERROR(SEARCH("Muy Baja",Y30)))</formula>
    </cfRule>
    <cfRule type="containsText" dxfId="2774" priority="538" operator="containsText" text="Baja">
      <formula>NOT(ISERROR(SEARCH("Baja",Y30)))</formula>
    </cfRule>
    <cfRule type="containsText" dxfId="2773" priority="539" operator="containsText" text="Muy Baja">
      <formula>NOT(ISERROR(SEARCH("Muy Baja",Y30)))</formula>
    </cfRule>
  </conditionalFormatting>
  <conditionalFormatting sqref="AC30:AC34">
    <cfRule type="containsText" dxfId="2772" priority="529" operator="containsText" text="Catastrófico">
      <formula>NOT(ISERROR(SEARCH("Catastrófico",AC30)))</formula>
    </cfRule>
    <cfRule type="containsText" dxfId="2771" priority="530" operator="containsText" text="Mayor">
      <formula>NOT(ISERROR(SEARCH("Mayor",AC30)))</formula>
    </cfRule>
    <cfRule type="containsText" dxfId="2770" priority="531" operator="containsText" text="Moderado">
      <formula>NOT(ISERROR(SEARCH("Moderado",AC30)))</formula>
    </cfRule>
    <cfRule type="containsText" dxfId="2769" priority="532" operator="containsText" text="Menor">
      <formula>NOT(ISERROR(SEARCH("Menor",AC30)))</formula>
    </cfRule>
    <cfRule type="containsText" dxfId="2768" priority="533" operator="containsText" text="Leve">
      <formula>NOT(ISERROR(SEARCH("Leve",AC30)))</formula>
    </cfRule>
  </conditionalFormatting>
  <conditionalFormatting sqref="AG30">
    <cfRule type="containsText" dxfId="2767" priority="520" operator="containsText" text="Extremo">
      <formula>NOT(ISERROR(SEARCH("Extremo",AG30)))</formula>
    </cfRule>
    <cfRule type="containsText" dxfId="2766" priority="521" operator="containsText" text="Alto">
      <formula>NOT(ISERROR(SEARCH("Alto",AG30)))</formula>
    </cfRule>
    <cfRule type="containsText" dxfId="2765" priority="522" operator="containsText" text="Moderado">
      <formula>NOT(ISERROR(SEARCH("Moderado",AG30)))</formula>
    </cfRule>
    <cfRule type="containsText" dxfId="2764" priority="523" operator="containsText" text="Menor">
      <formula>NOT(ISERROR(SEARCH("Menor",AG30)))</formula>
    </cfRule>
    <cfRule type="containsText" dxfId="2763" priority="524" operator="containsText" text="Bajo">
      <formula>NOT(ISERROR(SEARCH("Bajo",AG30)))</formula>
    </cfRule>
    <cfRule type="containsText" dxfId="2762" priority="525" operator="containsText" text="Moderado">
      <formula>NOT(ISERROR(SEARCH("Moderado",AG30)))</formula>
    </cfRule>
    <cfRule type="containsText" dxfId="2761" priority="526" operator="containsText" text="Extremo">
      <formula>NOT(ISERROR(SEARCH("Extremo",AG30)))</formula>
    </cfRule>
    <cfRule type="containsText" dxfId="2760" priority="527" operator="containsText" text="Baja">
      <formula>NOT(ISERROR(SEARCH("Baja",AG30)))</formula>
    </cfRule>
    <cfRule type="containsText" dxfId="2759" priority="528" operator="containsText" text="Alto">
      <formula>NOT(ISERROR(SEARCH("Alto",AG30)))</formula>
    </cfRule>
  </conditionalFormatting>
  <conditionalFormatting sqref="AE30:AE34">
    <cfRule type="containsText" dxfId="2758" priority="510" operator="containsText" text="Catastrófico">
      <formula>NOT(ISERROR(SEARCH("Catastrófico",AE30)))</formula>
    </cfRule>
    <cfRule type="containsText" dxfId="2757" priority="511" operator="containsText" text="Moderado">
      <formula>NOT(ISERROR(SEARCH("Moderado",AE30)))</formula>
    </cfRule>
    <cfRule type="containsText" dxfId="2756" priority="512" operator="containsText" text="Menor">
      <formula>NOT(ISERROR(SEARCH("Menor",AE30)))</formula>
    </cfRule>
    <cfRule type="containsText" dxfId="2755" priority="513" operator="containsText" text="Leve">
      <formula>NOT(ISERROR(SEARCH("Leve",AE30)))</formula>
    </cfRule>
    <cfRule type="containsText" dxfId="2754" priority="514" operator="containsText" text="Mayor">
      <formula>NOT(ISERROR(SEARCH("Mayor",AE30)))</formula>
    </cfRule>
  </conditionalFormatting>
  <conditionalFormatting sqref="Y35:Y39">
    <cfRule type="containsText" dxfId="2753" priority="444" operator="containsText" text="Muy Alta">
      <formula>NOT(ISERROR(SEARCH("Muy Alta",Y35)))</formula>
    </cfRule>
    <cfRule type="containsText" dxfId="2752" priority="445" operator="containsText" text="Alta">
      <formula>NOT(ISERROR(SEARCH("Alta",Y35)))</formula>
    </cfRule>
    <cfRule type="containsText" dxfId="2751" priority="446" operator="containsText" text="Media">
      <formula>NOT(ISERROR(SEARCH("Media",Y35)))</formula>
    </cfRule>
    <cfRule type="containsText" dxfId="2750" priority="447" operator="containsText" text="Muy Baja">
      <formula>NOT(ISERROR(SEARCH("Muy Baja",Y35)))</formula>
    </cfRule>
    <cfRule type="containsText" dxfId="2749" priority="448" operator="containsText" text="Baja">
      <formula>NOT(ISERROR(SEARCH("Baja",Y35)))</formula>
    </cfRule>
    <cfRule type="containsText" dxfId="2748" priority="449" operator="containsText" text="Muy Baja">
      <formula>NOT(ISERROR(SEARCH("Muy Baja",Y35)))</formula>
    </cfRule>
  </conditionalFormatting>
  <conditionalFormatting sqref="AC35:AC39">
    <cfRule type="containsText" dxfId="2747" priority="439" operator="containsText" text="Catastrófico">
      <formula>NOT(ISERROR(SEARCH("Catastrófico",AC35)))</formula>
    </cfRule>
    <cfRule type="containsText" dxfId="2746" priority="440" operator="containsText" text="Mayor">
      <formula>NOT(ISERROR(SEARCH("Mayor",AC35)))</formula>
    </cfRule>
    <cfRule type="containsText" dxfId="2745" priority="441" operator="containsText" text="Moderado">
      <formula>NOT(ISERROR(SEARCH("Moderado",AC35)))</formula>
    </cfRule>
    <cfRule type="containsText" dxfId="2744" priority="442" operator="containsText" text="Menor">
      <formula>NOT(ISERROR(SEARCH("Menor",AC35)))</formula>
    </cfRule>
    <cfRule type="containsText" dxfId="2743" priority="443" operator="containsText" text="Leve">
      <formula>NOT(ISERROR(SEARCH("Leve",AC35)))</formula>
    </cfRule>
  </conditionalFormatting>
  <conditionalFormatting sqref="AG35">
    <cfRule type="containsText" dxfId="2742" priority="430" operator="containsText" text="Extremo">
      <formula>NOT(ISERROR(SEARCH("Extremo",AG35)))</formula>
    </cfRule>
    <cfRule type="containsText" dxfId="2741" priority="431" operator="containsText" text="Alto">
      <formula>NOT(ISERROR(SEARCH("Alto",AG35)))</formula>
    </cfRule>
    <cfRule type="containsText" dxfId="2740" priority="432" operator="containsText" text="Moderado">
      <formula>NOT(ISERROR(SEARCH("Moderado",AG35)))</formula>
    </cfRule>
    <cfRule type="containsText" dxfId="2739" priority="433" operator="containsText" text="Menor">
      <formula>NOT(ISERROR(SEARCH("Menor",AG35)))</formula>
    </cfRule>
    <cfRule type="containsText" dxfId="2738" priority="434" operator="containsText" text="Bajo">
      <formula>NOT(ISERROR(SEARCH("Bajo",AG35)))</formula>
    </cfRule>
    <cfRule type="containsText" dxfId="2737" priority="435" operator="containsText" text="Moderado">
      <formula>NOT(ISERROR(SEARCH("Moderado",AG35)))</formula>
    </cfRule>
    <cfRule type="containsText" dxfId="2736" priority="436" operator="containsText" text="Extremo">
      <formula>NOT(ISERROR(SEARCH("Extremo",AG35)))</formula>
    </cfRule>
    <cfRule type="containsText" dxfId="2735" priority="437" operator="containsText" text="Baja">
      <formula>NOT(ISERROR(SEARCH("Baja",AG35)))</formula>
    </cfRule>
    <cfRule type="containsText" dxfId="2734" priority="438" operator="containsText" text="Alto">
      <formula>NOT(ISERROR(SEARCH("Alto",AG35)))</formula>
    </cfRule>
  </conditionalFormatting>
  <conditionalFormatting sqref="AE35:AE39">
    <cfRule type="containsText" dxfId="2733" priority="420" operator="containsText" text="Catastrófico">
      <formula>NOT(ISERROR(SEARCH("Catastrófico",AE35)))</formula>
    </cfRule>
    <cfRule type="containsText" dxfId="2732" priority="421" operator="containsText" text="Moderado">
      <formula>NOT(ISERROR(SEARCH("Moderado",AE35)))</formula>
    </cfRule>
    <cfRule type="containsText" dxfId="2731" priority="422" operator="containsText" text="Menor">
      <formula>NOT(ISERROR(SEARCH("Menor",AE35)))</formula>
    </cfRule>
    <cfRule type="containsText" dxfId="2730" priority="423" operator="containsText" text="Leve">
      <formula>NOT(ISERROR(SEARCH("Leve",AE35)))</formula>
    </cfRule>
    <cfRule type="containsText" dxfId="2729" priority="424" operator="containsText" text="Mayor">
      <formula>NOT(ISERROR(SEARCH("Mayor",AE35)))</formula>
    </cfRule>
  </conditionalFormatting>
  <conditionalFormatting sqref="N40">
    <cfRule type="containsText" dxfId="2728" priority="415" operator="containsText" text="Extremo">
      <formula>NOT(ISERROR(SEARCH("Extremo",N40)))</formula>
    </cfRule>
    <cfRule type="containsText" dxfId="2727" priority="416" operator="containsText" text="Alto">
      <formula>NOT(ISERROR(SEARCH("Alto",N40)))</formula>
    </cfRule>
    <cfRule type="containsText" dxfId="2726" priority="417" operator="containsText" text="Bajo">
      <formula>NOT(ISERROR(SEARCH("Bajo",N40)))</formula>
    </cfRule>
    <cfRule type="containsText" dxfId="2725" priority="418" operator="containsText" text="Moderado">
      <formula>NOT(ISERROR(SEARCH("Moderado",N40)))</formula>
    </cfRule>
    <cfRule type="containsText" dxfId="2724" priority="419" operator="containsText" text="Extremo">
      <formula>NOT(ISERROR(SEARCH("Extremo",N40)))</formula>
    </cfRule>
  </conditionalFormatting>
  <conditionalFormatting sqref="Y40:Y44">
    <cfRule type="containsText" dxfId="2723" priority="374" operator="containsText" text="Muy Alta">
      <formula>NOT(ISERROR(SEARCH("Muy Alta",Y40)))</formula>
    </cfRule>
    <cfRule type="containsText" dxfId="2722" priority="375" operator="containsText" text="Alta">
      <formula>NOT(ISERROR(SEARCH("Alta",Y40)))</formula>
    </cfRule>
    <cfRule type="containsText" dxfId="2721" priority="376" operator="containsText" text="Media">
      <formula>NOT(ISERROR(SEARCH("Media",Y40)))</formula>
    </cfRule>
    <cfRule type="containsText" dxfId="2720" priority="377" operator="containsText" text="Muy Baja">
      <formula>NOT(ISERROR(SEARCH("Muy Baja",Y40)))</formula>
    </cfRule>
    <cfRule type="containsText" dxfId="2719" priority="378" operator="containsText" text="Baja">
      <formula>NOT(ISERROR(SEARCH("Baja",Y40)))</formula>
    </cfRule>
    <cfRule type="containsText" dxfId="2718" priority="379" operator="containsText" text="Muy Baja">
      <formula>NOT(ISERROR(SEARCH("Muy Baja",Y40)))</formula>
    </cfRule>
  </conditionalFormatting>
  <conditionalFormatting sqref="AC40:AC44">
    <cfRule type="containsText" dxfId="2717" priority="369" operator="containsText" text="Catastrófico">
      <formula>NOT(ISERROR(SEARCH("Catastrófico",AC40)))</formula>
    </cfRule>
    <cfRule type="containsText" dxfId="2716" priority="370" operator="containsText" text="Mayor">
      <formula>NOT(ISERROR(SEARCH("Mayor",AC40)))</formula>
    </cfRule>
    <cfRule type="containsText" dxfId="2715" priority="371" operator="containsText" text="Moderado">
      <formula>NOT(ISERROR(SEARCH("Moderado",AC40)))</formula>
    </cfRule>
    <cfRule type="containsText" dxfId="2714" priority="372" operator="containsText" text="Menor">
      <formula>NOT(ISERROR(SEARCH("Menor",AC40)))</formula>
    </cfRule>
    <cfRule type="containsText" dxfId="2713" priority="373" operator="containsText" text="Leve">
      <formula>NOT(ISERROR(SEARCH("Leve",AC40)))</formula>
    </cfRule>
  </conditionalFormatting>
  <conditionalFormatting sqref="AG40">
    <cfRule type="containsText" dxfId="2712" priority="360" operator="containsText" text="Extremo">
      <formula>NOT(ISERROR(SEARCH("Extremo",AG40)))</formula>
    </cfRule>
    <cfRule type="containsText" dxfId="2711" priority="361" operator="containsText" text="Alto">
      <formula>NOT(ISERROR(SEARCH("Alto",AG40)))</formula>
    </cfRule>
    <cfRule type="containsText" dxfId="2710" priority="362" operator="containsText" text="Moderado">
      <formula>NOT(ISERROR(SEARCH("Moderado",AG40)))</formula>
    </cfRule>
    <cfRule type="containsText" dxfId="2709" priority="363" operator="containsText" text="Menor">
      <formula>NOT(ISERROR(SEARCH("Menor",AG40)))</formula>
    </cfRule>
    <cfRule type="containsText" dxfId="2708" priority="364" operator="containsText" text="Bajo">
      <formula>NOT(ISERROR(SEARCH("Bajo",AG40)))</formula>
    </cfRule>
    <cfRule type="containsText" dxfId="2707" priority="365" operator="containsText" text="Moderado">
      <formula>NOT(ISERROR(SEARCH("Moderado",AG40)))</formula>
    </cfRule>
    <cfRule type="containsText" dxfId="2706" priority="366" operator="containsText" text="Extremo">
      <formula>NOT(ISERROR(SEARCH("Extremo",AG40)))</formula>
    </cfRule>
    <cfRule type="containsText" dxfId="2705" priority="367" operator="containsText" text="Baja">
      <formula>NOT(ISERROR(SEARCH("Baja",AG40)))</formula>
    </cfRule>
    <cfRule type="containsText" dxfId="2704" priority="368" operator="containsText" text="Alto">
      <formula>NOT(ISERROR(SEARCH("Alto",AG40)))</formula>
    </cfRule>
  </conditionalFormatting>
  <conditionalFormatting sqref="AE40:AE44">
    <cfRule type="containsText" dxfId="2703" priority="350" operator="containsText" text="Catastrófico">
      <formula>NOT(ISERROR(SEARCH("Catastrófico",AE40)))</formula>
    </cfRule>
    <cfRule type="containsText" dxfId="2702" priority="351" operator="containsText" text="Moderado">
      <formula>NOT(ISERROR(SEARCH("Moderado",AE40)))</formula>
    </cfRule>
    <cfRule type="containsText" dxfId="2701" priority="352" operator="containsText" text="Menor">
      <formula>NOT(ISERROR(SEARCH("Menor",AE40)))</formula>
    </cfRule>
    <cfRule type="containsText" dxfId="2700" priority="353" operator="containsText" text="Leve">
      <formula>NOT(ISERROR(SEARCH("Leve",AE40)))</formula>
    </cfRule>
    <cfRule type="containsText" dxfId="2699" priority="354" operator="containsText" text="Mayor">
      <formula>NOT(ISERROR(SEARCH("Mayor",AE40)))</formula>
    </cfRule>
  </conditionalFormatting>
  <conditionalFormatting sqref="N45">
    <cfRule type="containsText" dxfId="2698" priority="345" operator="containsText" text="Extremo">
      <formula>NOT(ISERROR(SEARCH("Extremo",N45)))</formula>
    </cfRule>
    <cfRule type="containsText" dxfId="2697" priority="346" operator="containsText" text="Alto">
      <formula>NOT(ISERROR(SEARCH("Alto",N45)))</formula>
    </cfRule>
    <cfRule type="containsText" dxfId="2696" priority="347" operator="containsText" text="Bajo">
      <formula>NOT(ISERROR(SEARCH("Bajo",N45)))</formula>
    </cfRule>
    <cfRule type="containsText" dxfId="2695" priority="348" operator="containsText" text="Moderado">
      <formula>NOT(ISERROR(SEARCH("Moderado",N45)))</formula>
    </cfRule>
    <cfRule type="containsText" dxfId="2694" priority="349" operator="containsText" text="Extremo">
      <formula>NOT(ISERROR(SEARCH("Extremo",N45)))</formula>
    </cfRule>
  </conditionalFormatting>
  <conditionalFormatting sqref="I45">
    <cfRule type="containsText" dxfId="2693" priority="322" operator="containsText" text="Muy Baja">
      <formula>NOT(ISERROR(SEARCH("Muy Baja",I45)))</formula>
    </cfRule>
    <cfRule type="containsText" dxfId="2692" priority="323" operator="containsText" text="Baja">
      <formula>NOT(ISERROR(SEARCH("Baja",I45)))</formula>
    </cfRule>
    <cfRule type="containsText" dxfId="2691" priority="325" operator="containsText" text="Muy Alta">
      <formula>NOT(ISERROR(SEARCH("Muy Alta",I45)))</formula>
    </cfRule>
    <cfRule type="containsText" dxfId="2690" priority="326" operator="containsText" text="Alta">
      <formula>NOT(ISERROR(SEARCH("Alta",I45)))</formula>
    </cfRule>
    <cfRule type="containsText" dxfId="2689" priority="327" operator="containsText" text="Media">
      <formula>NOT(ISERROR(SEARCH("Media",I45)))</formula>
    </cfRule>
    <cfRule type="containsText" dxfId="2688" priority="328" operator="containsText" text="Media">
      <formula>NOT(ISERROR(SEARCH("Media",I45)))</formula>
    </cfRule>
    <cfRule type="containsText" dxfId="2687" priority="329" operator="containsText" text="Media">
      <formula>NOT(ISERROR(SEARCH("Media",I45)))</formula>
    </cfRule>
    <cfRule type="containsText" dxfId="2686" priority="330" operator="containsText" text="Muy Baja">
      <formula>NOT(ISERROR(SEARCH("Muy Baja",I45)))</formula>
    </cfRule>
    <cfRule type="containsText" dxfId="2685" priority="331" operator="containsText" text="Baja">
      <formula>NOT(ISERROR(SEARCH("Baja",I45)))</formula>
    </cfRule>
    <cfRule type="containsText" dxfId="2684" priority="332" operator="containsText" text="Muy Baja">
      <formula>NOT(ISERROR(SEARCH("Muy Baja",I45)))</formula>
    </cfRule>
    <cfRule type="containsText" dxfId="2683" priority="333" operator="containsText" text="Muy Baja">
      <formula>NOT(ISERROR(SEARCH("Muy Baja",I45)))</formula>
    </cfRule>
    <cfRule type="containsText" dxfId="2682" priority="334" operator="containsText" text="Muy Baja">
      <formula>NOT(ISERROR(SEARCH("Muy Baja",I45)))</formula>
    </cfRule>
    <cfRule type="containsText" dxfId="2681" priority="335" operator="containsText" text="Muy Baja'Tabla probabilidad'!">
      <formula>NOT(ISERROR(SEARCH("Muy Baja'Tabla probabilidad'!",I45)))</formula>
    </cfRule>
    <cfRule type="containsText" dxfId="2680" priority="336" operator="containsText" text="Muy bajo">
      <formula>NOT(ISERROR(SEARCH("Muy bajo",I45)))</formula>
    </cfRule>
    <cfRule type="containsText" dxfId="2679" priority="337" operator="containsText" text="Alta">
      <formula>NOT(ISERROR(SEARCH("Alta",I45)))</formula>
    </cfRule>
    <cfRule type="containsText" dxfId="2678" priority="338" operator="containsText" text="Media">
      <formula>NOT(ISERROR(SEARCH("Media",I45)))</formula>
    </cfRule>
    <cfRule type="containsText" dxfId="2677" priority="339" operator="containsText" text="Baja">
      <formula>NOT(ISERROR(SEARCH("Baja",I45)))</formula>
    </cfRule>
    <cfRule type="containsText" dxfId="2676" priority="340" operator="containsText" text="Muy baja">
      <formula>NOT(ISERROR(SEARCH("Muy baja",I45)))</formula>
    </cfRule>
    <cfRule type="cellIs" dxfId="2675" priority="343" operator="between">
      <formula>1</formula>
      <formula>2</formula>
    </cfRule>
    <cfRule type="cellIs" dxfId="2674" priority="344" operator="between">
      <formula>0</formula>
      <formula>2</formula>
    </cfRule>
  </conditionalFormatting>
  <conditionalFormatting sqref="I45">
    <cfRule type="containsText" dxfId="2673" priority="324" operator="containsText" text="Muy Alta">
      <formula>NOT(ISERROR(SEARCH("Muy Alta",I45)))</formula>
    </cfRule>
  </conditionalFormatting>
  <conditionalFormatting sqref="Y45:Y49">
    <cfRule type="containsText" dxfId="2672" priority="304" operator="containsText" text="Muy Alta">
      <formula>NOT(ISERROR(SEARCH("Muy Alta",Y45)))</formula>
    </cfRule>
    <cfRule type="containsText" dxfId="2671" priority="305" operator="containsText" text="Alta">
      <formula>NOT(ISERROR(SEARCH("Alta",Y45)))</formula>
    </cfRule>
    <cfRule type="containsText" dxfId="2670" priority="306" operator="containsText" text="Media">
      <formula>NOT(ISERROR(SEARCH("Media",Y45)))</formula>
    </cfRule>
    <cfRule type="containsText" dxfId="2669" priority="307" operator="containsText" text="Muy Baja">
      <formula>NOT(ISERROR(SEARCH("Muy Baja",Y45)))</formula>
    </cfRule>
    <cfRule type="containsText" dxfId="2668" priority="308" operator="containsText" text="Baja">
      <formula>NOT(ISERROR(SEARCH("Baja",Y45)))</formula>
    </cfRule>
    <cfRule type="containsText" dxfId="2667" priority="309" operator="containsText" text="Muy Baja">
      <formula>NOT(ISERROR(SEARCH("Muy Baja",Y45)))</formula>
    </cfRule>
  </conditionalFormatting>
  <conditionalFormatting sqref="AC45:AC49">
    <cfRule type="containsText" dxfId="2666" priority="299" operator="containsText" text="Catastrófico">
      <formula>NOT(ISERROR(SEARCH("Catastrófico",AC45)))</formula>
    </cfRule>
    <cfRule type="containsText" dxfId="2665" priority="300" operator="containsText" text="Mayor">
      <formula>NOT(ISERROR(SEARCH("Mayor",AC45)))</formula>
    </cfRule>
    <cfRule type="containsText" dxfId="2664" priority="301" operator="containsText" text="Moderado">
      <formula>NOT(ISERROR(SEARCH("Moderado",AC45)))</formula>
    </cfRule>
    <cfRule type="containsText" dxfId="2663" priority="302" operator="containsText" text="Menor">
      <formula>NOT(ISERROR(SEARCH("Menor",AC45)))</formula>
    </cfRule>
    <cfRule type="containsText" dxfId="2662" priority="303" operator="containsText" text="Leve">
      <formula>NOT(ISERROR(SEARCH("Leve",AC45)))</formula>
    </cfRule>
  </conditionalFormatting>
  <conditionalFormatting sqref="AG45">
    <cfRule type="containsText" dxfId="2661" priority="290" operator="containsText" text="Extremo">
      <formula>NOT(ISERROR(SEARCH("Extremo",AG45)))</formula>
    </cfRule>
    <cfRule type="containsText" dxfId="2660" priority="291" operator="containsText" text="Alto">
      <formula>NOT(ISERROR(SEARCH("Alto",AG45)))</formula>
    </cfRule>
    <cfRule type="containsText" dxfId="2659" priority="292" operator="containsText" text="Moderado">
      <formula>NOT(ISERROR(SEARCH("Moderado",AG45)))</formula>
    </cfRule>
    <cfRule type="containsText" dxfId="2658" priority="293" operator="containsText" text="Menor">
      <formula>NOT(ISERROR(SEARCH("Menor",AG45)))</formula>
    </cfRule>
    <cfRule type="containsText" dxfId="2657" priority="294" operator="containsText" text="Bajo">
      <formula>NOT(ISERROR(SEARCH("Bajo",AG45)))</formula>
    </cfRule>
    <cfRule type="containsText" dxfId="2656" priority="295" operator="containsText" text="Moderado">
      <formula>NOT(ISERROR(SEARCH("Moderado",AG45)))</formula>
    </cfRule>
    <cfRule type="containsText" dxfId="2655" priority="296" operator="containsText" text="Extremo">
      <formula>NOT(ISERROR(SEARCH("Extremo",AG45)))</formula>
    </cfRule>
    <cfRule type="containsText" dxfId="2654" priority="297" operator="containsText" text="Baja">
      <formula>NOT(ISERROR(SEARCH("Baja",AG45)))</formula>
    </cfRule>
    <cfRule type="containsText" dxfId="2653" priority="298" operator="containsText" text="Alto">
      <formula>NOT(ISERROR(SEARCH("Alto",AG45)))</formula>
    </cfRule>
  </conditionalFormatting>
  <conditionalFormatting sqref="AE45:AE49">
    <cfRule type="containsText" dxfId="2652" priority="280" operator="containsText" text="Catastrófico">
      <formula>NOT(ISERROR(SEARCH("Catastrófico",AE45)))</formula>
    </cfRule>
    <cfRule type="containsText" dxfId="2651" priority="281" operator="containsText" text="Moderado">
      <formula>NOT(ISERROR(SEARCH("Moderado",AE45)))</formula>
    </cfRule>
    <cfRule type="containsText" dxfId="2650" priority="282" operator="containsText" text="Menor">
      <formula>NOT(ISERROR(SEARCH("Menor",AE45)))</formula>
    </cfRule>
    <cfRule type="containsText" dxfId="2649" priority="283" operator="containsText" text="Leve">
      <formula>NOT(ISERROR(SEARCH("Leve",AE45)))</formula>
    </cfRule>
    <cfRule type="containsText" dxfId="2648" priority="284" operator="containsText" text="Mayor">
      <formula>NOT(ISERROR(SEARCH("Mayor",AE45)))</formula>
    </cfRule>
  </conditionalFormatting>
  <conditionalFormatting sqref="N50">
    <cfRule type="containsText" dxfId="2647" priority="275" operator="containsText" text="Extremo">
      <formula>NOT(ISERROR(SEARCH("Extremo",N50)))</formula>
    </cfRule>
    <cfRule type="containsText" dxfId="2646" priority="276" operator="containsText" text="Alto">
      <formula>NOT(ISERROR(SEARCH("Alto",N50)))</formula>
    </cfRule>
    <cfRule type="containsText" dxfId="2645" priority="277" operator="containsText" text="Bajo">
      <formula>NOT(ISERROR(SEARCH("Bajo",N50)))</formula>
    </cfRule>
    <cfRule type="containsText" dxfId="2644" priority="278" operator="containsText" text="Moderado">
      <formula>NOT(ISERROR(SEARCH("Moderado",N50)))</formula>
    </cfRule>
    <cfRule type="containsText" dxfId="2643" priority="279" operator="containsText" text="Extremo">
      <formula>NOT(ISERROR(SEARCH("Extremo",N50)))</formula>
    </cfRule>
  </conditionalFormatting>
  <conditionalFormatting sqref="I50">
    <cfRule type="containsText" dxfId="2642" priority="252" operator="containsText" text="Muy Baja">
      <formula>NOT(ISERROR(SEARCH("Muy Baja",I50)))</formula>
    </cfRule>
    <cfRule type="containsText" dxfId="2641" priority="253" operator="containsText" text="Baja">
      <formula>NOT(ISERROR(SEARCH("Baja",I50)))</formula>
    </cfRule>
    <cfRule type="containsText" dxfId="2640" priority="255" operator="containsText" text="Muy Alta">
      <formula>NOT(ISERROR(SEARCH("Muy Alta",I50)))</formula>
    </cfRule>
    <cfRule type="containsText" dxfId="2639" priority="256" operator="containsText" text="Alta">
      <formula>NOT(ISERROR(SEARCH("Alta",I50)))</formula>
    </cfRule>
    <cfRule type="containsText" dxfId="2638" priority="257" operator="containsText" text="Media">
      <formula>NOT(ISERROR(SEARCH("Media",I50)))</formula>
    </cfRule>
    <cfRule type="containsText" dxfId="2637" priority="258" operator="containsText" text="Media">
      <formula>NOT(ISERROR(SEARCH("Media",I50)))</formula>
    </cfRule>
    <cfRule type="containsText" dxfId="2636" priority="259" operator="containsText" text="Media">
      <formula>NOT(ISERROR(SEARCH("Media",I50)))</formula>
    </cfRule>
    <cfRule type="containsText" dxfId="2635" priority="260" operator="containsText" text="Muy Baja">
      <formula>NOT(ISERROR(SEARCH("Muy Baja",I50)))</formula>
    </cfRule>
    <cfRule type="containsText" dxfId="2634" priority="261" operator="containsText" text="Baja">
      <formula>NOT(ISERROR(SEARCH("Baja",I50)))</formula>
    </cfRule>
    <cfRule type="containsText" dxfId="2633" priority="262" operator="containsText" text="Muy Baja">
      <formula>NOT(ISERROR(SEARCH("Muy Baja",I50)))</formula>
    </cfRule>
    <cfRule type="containsText" dxfId="2632" priority="263" operator="containsText" text="Muy Baja">
      <formula>NOT(ISERROR(SEARCH("Muy Baja",I50)))</formula>
    </cfRule>
    <cfRule type="containsText" dxfId="2631" priority="264" operator="containsText" text="Muy Baja">
      <formula>NOT(ISERROR(SEARCH("Muy Baja",I50)))</formula>
    </cfRule>
    <cfRule type="containsText" dxfId="2630" priority="265" operator="containsText" text="Muy Baja'Tabla probabilidad'!">
      <formula>NOT(ISERROR(SEARCH("Muy Baja'Tabla probabilidad'!",I50)))</formula>
    </cfRule>
    <cfRule type="containsText" dxfId="2629" priority="266" operator="containsText" text="Muy bajo">
      <formula>NOT(ISERROR(SEARCH("Muy bajo",I50)))</formula>
    </cfRule>
    <cfRule type="containsText" dxfId="2628" priority="267" operator="containsText" text="Alta">
      <formula>NOT(ISERROR(SEARCH("Alta",I50)))</formula>
    </cfRule>
    <cfRule type="containsText" dxfId="2627" priority="268" operator="containsText" text="Media">
      <formula>NOT(ISERROR(SEARCH("Media",I50)))</formula>
    </cfRule>
    <cfRule type="containsText" dxfId="2626" priority="269" operator="containsText" text="Baja">
      <formula>NOT(ISERROR(SEARCH("Baja",I50)))</formula>
    </cfRule>
    <cfRule type="containsText" dxfId="2625" priority="270" operator="containsText" text="Muy baja">
      <formula>NOT(ISERROR(SEARCH("Muy baja",I50)))</formula>
    </cfRule>
    <cfRule type="cellIs" dxfId="2624" priority="273" operator="between">
      <formula>1</formula>
      <formula>2</formula>
    </cfRule>
    <cfRule type="cellIs" dxfId="2623" priority="274" operator="between">
      <formula>0</formula>
      <formula>2</formula>
    </cfRule>
  </conditionalFormatting>
  <conditionalFormatting sqref="I50">
    <cfRule type="containsText" dxfId="2622" priority="254" operator="containsText" text="Muy Alta">
      <formula>NOT(ISERROR(SEARCH("Muy Alta",I50)))</formula>
    </cfRule>
  </conditionalFormatting>
  <conditionalFormatting sqref="Y50:Y54">
    <cfRule type="containsText" dxfId="2621" priority="234" operator="containsText" text="Muy Alta">
      <formula>NOT(ISERROR(SEARCH("Muy Alta",Y50)))</formula>
    </cfRule>
    <cfRule type="containsText" dxfId="2620" priority="235" operator="containsText" text="Alta">
      <formula>NOT(ISERROR(SEARCH("Alta",Y50)))</formula>
    </cfRule>
    <cfRule type="containsText" dxfId="2619" priority="236" operator="containsText" text="Media">
      <formula>NOT(ISERROR(SEARCH("Media",Y50)))</formula>
    </cfRule>
    <cfRule type="containsText" dxfId="2618" priority="237" operator="containsText" text="Muy Baja">
      <formula>NOT(ISERROR(SEARCH("Muy Baja",Y50)))</formula>
    </cfRule>
    <cfRule type="containsText" dxfId="2617" priority="238" operator="containsText" text="Baja">
      <formula>NOT(ISERROR(SEARCH("Baja",Y50)))</formula>
    </cfRule>
    <cfRule type="containsText" dxfId="2616" priority="239" operator="containsText" text="Muy Baja">
      <formula>NOT(ISERROR(SEARCH("Muy Baja",Y50)))</formula>
    </cfRule>
  </conditionalFormatting>
  <conditionalFormatting sqref="AC50:AC54">
    <cfRule type="containsText" dxfId="2615" priority="229" operator="containsText" text="Catastrófico">
      <formula>NOT(ISERROR(SEARCH("Catastrófico",AC50)))</formula>
    </cfRule>
    <cfRule type="containsText" dxfId="2614" priority="230" operator="containsText" text="Mayor">
      <formula>NOT(ISERROR(SEARCH("Mayor",AC50)))</formula>
    </cfRule>
    <cfRule type="containsText" dxfId="2613" priority="231" operator="containsText" text="Moderado">
      <formula>NOT(ISERROR(SEARCH("Moderado",AC50)))</formula>
    </cfRule>
    <cfRule type="containsText" dxfId="2612" priority="232" operator="containsText" text="Menor">
      <formula>NOT(ISERROR(SEARCH("Menor",AC50)))</formula>
    </cfRule>
    <cfRule type="containsText" dxfId="2611" priority="233" operator="containsText" text="Leve">
      <formula>NOT(ISERROR(SEARCH("Leve",AC50)))</formula>
    </cfRule>
  </conditionalFormatting>
  <conditionalFormatting sqref="AG50">
    <cfRule type="containsText" dxfId="2610" priority="220" operator="containsText" text="Extremo">
      <formula>NOT(ISERROR(SEARCH("Extremo",AG50)))</formula>
    </cfRule>
    <cfRule type="containsText" dxfId="2609" priority="221" operator="containsText" text="Alto">
      <formula>NOT(ISERROR(SEARCH("Alto",AG50)))</formula>
    </cfRule>
    <cfRule type="containsText" dxfId="2608" priority="222" operator="containsText" text="Moderado">
      <formula>NOT(ISERROR(SEARCH("Moderado",AG50)))</formula>
    </cfRule>
    <cfRule type="containsText" dxfId="2607" priority="223" operator="containsText" text="Menor">
      <formula>NOT(ISERROR(SEARCH("Menor",AG50)))</formula>
    </cfRule>
    <cfRule type="containsText" dxfId="2606" priority="224" operator="containsText" text="Bajo">
      <formula>NOT(ISERROR(SEARCH("Bajo",AG50)))</formula>
    </cfRule>
    <cfRule type="containsText" dxfId="2605" priority="225" operator="containsText" text="Moderado">
      <formula>NOT(ISERROR(SEARCH("Moderado",AG50)))</formula>
    </cfRule>
    <cfRule type="containsText" dxfId="2604" priority="226" operator="containsText" text="Extremo">
      <formula>NOT(ISERROR(SEARCH("Extremo",AG50)))</formula>
    </cfRule>
    <cfRule type="containsText" dxfId="2603" priority="227" operator="containsText" text="Baja">
      <formula>NOT(ISERROR(SEARCH("Baja",AG50)))</formula>
    </cfRule>
    <cfRule type="containsText" dxfId="2602" priority="228" operator="containsText" text="Alto">
      <formula>NOT(ISERROR(SEARCH("Alto",AG50)))</formula>
    </cfRule>
  </conditionalFormatting>
  <conditionalFormatting sqref="AE50:AE54">
    <cfRule type="containsText" dxfId="2601" priority="210" operator="containsText" text="Catastrófico">
      <formula>NOT(ISERROR(SEARCH("Catastrófico",AE50)))</formula>
    </cfRule>
    <cfRule type="containsText" dxfId="2600" priority="211" operator="containsText" text="Moderado">
      <formula>NOT(ISERROR(SEARCH("Moderado",AE50)))</formula>
    </cfRule>
    <cfRule type="containsText" dxfId="2599" priority="212" operator="containsText" text="Menor">
      <formula>NOT(ISERROR(SEARCH("Menor",AE50)))</formula>
    </cfRule>
    <cfRule type="containsText" dxfId="2598" priority="213" operator="containsText" text="Leve">
      <formula>NOT(ISERROR(SEARCH("Leve",AE50)))</formula>
    </cfRule>
    <cfRule type="containsText" dxfId="2597" priority="214" operator="containsText" text="Mayor">
      <formula>NOT(ISERROR(SEARCH("Mayor",AE50)))</formula>
    </cfRule>
  </conditionalFormatting>
  <conditionalFormatting sqref="N55">
    <cfRule type="containsText" dxfId="2596" priority="205" operator="containsText" text="Extremo">
      <formula>NOT(ISERROR(SEARCH("Extremo",N55)))</formula>
    </cfRule>
    <cfRule type="containsText" dxfId="2595" priority="206" operator="containsText" text="Alto">
      <formula>NOT(ISERROR(SEARCH("Alto",N55)))</formula>
    </cfRule>
    <cfRule type="containsText" dxfId="2594" priority="207" operator="containsText" text="Bajo">
      <formula>NOT(ISERROR(SEARCH("Bajo",N55)))</formula>
    </cfRule>
    <cfRule type="containsText" dxfId="2593" priority="208" operator="containsText" text="Moderado">
      <formula>NOT(ISERROR(SEARCH("Moderado",N55)))</formula>
    </cfRule>
    <cfRule type="containsText" dxfId="2592" priority="209" operator="containsText" text="Extremo">
      <formula>NOT(ISERROR(SEARCH("Extremo",N55)))</formula>
    </cfRule>
  </conditionalFormatting>
  <conditionalFormatting sqref="I55">
    <cfRule type="containsText" dxfId="2591" priority="182" operator="containsText" text="Muy Baja">
      <formula>NOT(ISERROR(SEARCH("Muy Baja",I55)))</formula>
    </cfRule>
    <cfRule type="containsText" dxfId="2590" priority="183" operator="containsText" text="Baja">
      <formula>NOT(ISERROR(SEARCH("Baja",I55)))</formula>
    </cfRule>
    <cfRule type="containsText" dxfId="2589" priority="185" operator="containsText" text="Muy Alta">
      <formula>NOT(ISERROR(SEARCH("Muy Alta",I55)))</formula>
    </cfRule>
    <cfRule type="containsText" dxfId="2588" priority="186" operator="containsText" text="Alta">
      <formula>NOT(ISERROR(SEARCH("Alta",I55)))</formula>
    </cfRule>
    <cfRule type="containsText" dxfId="2587" priority="187" operator="containsText" text="Media">
      <formula>NOT(ISERROR(SEARCH("Media",I55)))</formula>
    </cfRule>
    <cfRule type="containsText" dxfId="2586" priority="188" operator="containsText" text="Media">
      <formula>NOT(ISERROR(SEARCH("Media",I55)))</formula>
    </cfRule>
    <cfRule type="containsText" dxfId="2585" priority="189" operator="containsText" text="Media">
      <formula>NOT(ISERROR(SEARCH("Media",I55)))</formula>
    </cfRule>
    <cfRule type="containsText" dxfId="2584" priority="190" operator="containsText" text="Muy Baja">
      <formula>NOT(ISERROR(SEARCH("Muy Baja",I55)))</formula>
    </cfRule>
    <cfRule type="containsText" dxfId="2583" priority="191" operator="containsText" text="Baja">
      <formula>NOT(ISERROR(SEARCH("Baja",I55)))</formula>
    </cfRule>
    <cfRule type="containsText" dxfId="2582" priority="192" operator="containsText" text="Muy Baja">
      <formula>NOT(ISERROR(SEARCH("Muy Baja",I55)))</formula>
    </cfRule>
    <cfRule type="containsText" dxfId="2581" priority="193" operator="containsText" text="Muy Baja">
      <formula>NOT(ISERROR(SEARCH("Muy Baja",I55)))</formula>
    </cfRule>
    <cfRule type="containsText" dxfId="2580" priority="194" operator="containsText" text="Muy Baja">
      <formula>NOT(ISERROR(SEARCH("Muy Baja",I55)))</formula>
    </cfRule>
    <cfRule type="containsText" dxfId="2579" priority="195" operator="containsText" text="Muy Baja'Tabla probabilidad'!">
      <formula>NOT(ISERROR(SEARCH("Muy Baja'Tabla probabilidad'!",I55)))</formula>
    </cfRule>
    <cfRule type="containsText" dxfId="2578" priority="196" operator="containsText" text="Muy bajo">
      <formula>NOT(ISERROR(SEARCH("Muy bajo",I55)))</formula>
    </cfRule>
    <cfRule type="containsText" dxfId="2577" priority="197" operator="containsText" text="Alta">
      <formula>NOT(ISERROR(SEARCH("Alta",I55)))</formula>
    </cfRule>
    <cfRule type="containsText" dxfId="2576" priority="198" operator="containsText" text="Media">
      <formula>NOT(ISERROR(SEARCH("Media",I55)))</formula>
    </cfRule>
    <cfRule type="containsText" dxfId="2575" priority="199" operator="containsText" text="Baja">
      <formula>NOT(ISERROR(SEARCH("Baja",I55)))</formula>
    </cfRule>
    <cfRule type="containsText" dxfId="2574" priority="200" operator="containsText" text="Muy baja">
      <formula>NOT(ISERROR(SEARCH("Muy baja",I55)))</formula>
    </cfRule>
    <cfRule type="cellIs" dxfId="2573" priority="203" operator="between">
      <formula>1</formula>
      <formula>2</formula>
    </cfRule>
    <cfRule type="cellIs" dxfId="2572" priority="204" operator="between">
      <formula>0</formula>
      <formula>2</formula>
    </cfRule>
  </conditionalFormatting>
  <conditionalFormatting sqref="I55">
    <cfRule type="containsText" dxfId="2571" priority="184" operator="containsText" text="Muy Alta">
      <formula>NOT(ISERROR(SEARCH("Muy Alta",I55)))</formula>
    </cfRule>
  </conditionalFormatting>
  <conditionalFormatting sqref="Y55:Y59">
    <cfRule type="containsText" dxfId="2570" priority="164" operator="containsText" text="Muy Alta">
      <formula>NOT(ISERROR(SEARCH("Muy Alta",Y55)))</formula>
    </cfRule>
    <cfRule type="containsText" dxfId="2569" priority="165" operator="containsText" text="Alta">
      <formula>NOT(ISERROR(SEARCH("Alta",Y55)))</formula>
    </cfRule>
    <cfRule type="containsText" dxfId="2568" priority="166" operator="containsText" text="Media">
      <formula>NOT(ISERROR(SEARCH("Media",Y55)))</formula>
    </cfRule>
    <cfRule type="containsText" dxfId="2567" priority="167" operator="containsText" text="Muy Baja">
      <formula>NOT(ISERROR(SEARCH("Muy Baja",Y55)))</formula>
    </cfRule>
    <cfRule type="containsText" dxfId="2566" priority="168" operator="containsText" text="Baja">
      <formula>NOT(ISERROR(SEARCH("Baja",Y55)))</formula>
    </cfRule>
    <cfRule type="containsText" dxfId="2565" priority="169" operator="containsText" text="Muy Baja">
      <formula>NOT(ISERROR(SEARCH("Muy Baja",Y55)))</formula>
    </cfRule>
  </conditionalFormatting>
  <conditionalFormatting sqref="AC55:AC59">
    <cfRule type="containsText" dxfId="2564" priority="159" operator="containsText" text="Catastrófico">
      <formula>NOT(ISERROR(SEARCH("Catastrófico",AC55)))</formula>
    </cfRule>
    <cfRule type="containsText" dxfId="2563" priority="160" operator="containsText" text="Mayor">
      <formula>NOT(ISERROR(SEARCH("Mayor",AC55)))</formula>
    </cfRule>
    <cfRule type="containsText" dxfId="2562" priority="161" operator="containsText" text="Moderado">
      <formula>NOT(ISERROR(SEARCH("Moderado",AC55)))</formula>
    </cfRule>
    <cfRule type="containsText" dxfId="2561" priority="162" operator="containsText" text="Menor">
      <formula>NOT(ISERROR(SEARCH("Menor",AC55)))</formula>
    </cfRule>
    <cfRule type="containsText" dxfId="2560" priority="163" operator="containsText" text="Leve">
      <formula>NOT(ISERROR(SEARCH("Leve",AC55)))</formula>
    </cfRule>
  </conditionalFormatting>
  <conditionalFormatting sqref="AG55">
    <cfRule type="containsText" dxfId="2559" priority="150" operator="containsText" text="Extremo">
      <formula>NOT(ISERROR(SEARCH("Extremo",AG55)))</formula>
    </cfRule>
    <cfRule type="containsText" dxfId="2558" priority="151" operator="containsText" text="Alto">
      <formula>NOT(ISERROR(SEARCH("Alto",AG55)))</formula>
    </cfRule>
    <cfRule type="containsText" dxfId="2557" priority="152" operator="containsText" text="Moderado">
      <formula>NOT(ISERROR(SEARCH("Moderado",AG55)))</formula>
    </cfRule>
    <cfRule type="containsText" dxfId="2556" priority="153" operator="containsText" text="Menor">
      <formula>NOT(ISERROR(SEARCH("Menor",AG55)))</formula>
    </cfRule>
    <cfRule type="containsText" dxfId="2555" priority="154" operator="containsText" text="Bajo">
      <formula>NOT(ISERROR(SEARCH("Bajo",AG55)))</formula>
    </cfRule>
    <cfRule type="containsText" dxfId="2554" priority="155" operator="containsText" text="Moderado">
      <formula>NOT(ISERROR(SEARCH("Moderado",AG55)))</formula>
    </cfRule>
    <cfRule type="containsText" dxfId="2553" priority="156" operator="containsText" text="Extremo">
      <formula>NOT(ISERROR(SEARCH("Extremo",AG55)))</formula>
    </cfRule>
    <cfRule type="containsText" dxfId="2552" priority="157" operator="containsText" text="Baja">
      <formula>NOT(ISERROR(SEARCH("Baja",AG55)))</formula>
    </cfRule>
    <cfRule type="containsText" dxfId="2551" priority="158" operator="containsText" text="Alto">
      <formula>NOT(ISERROR(SEARCH("Alto",AG55)))</formula>
    </cfRule>
  </conditionalFormatting>
  <conditionalFormatting sqref="AE55:AE59">
    <cfRule type="containsText" dxfId="2550" priority="140" operator="containsText" text="Catastrófico">
      <formula>NOT(ISERROR(SEARCH("Catastrófico",AE55)))</formula>
    </cfRule>
    <cfRule type="containsText" dxfId="2549" priority="141" operator="containsText" text="Moderado">
      <formula>NOT(ISERROR(SEARCH("Moderado",AE55)))</formula>
    </cfRule>
    <cfRule type="containsText" dxfId="2548" priority="142" operator="containsText" text="Menor">
      <formula>NOT(ISERROR(SEARCH("Menor",AE55)))</formula>
    </cfRule>
    <cfRule type="containsText" dxfId="2547" priority="143" operator="containsText" text="Leve">
      <formula>NOT(ISERROR(SEARCH("Leve",AE55)))</formula>
    </cfRule>
    <cfRule type="containsText" dxfId="2546" priority="144" operator="containsText" text="Mayor">
      <formula>NOT(ISERROR(SEARCH("Mayor",AE55)))</formula>
    </cfRule>
  </conditionalFormatting>
  <conditionalFormatting sqref="L25">
    <cfRule type="containsText" dxfId="2545" priority="133" operator="containsText" text="Catastrófico">
      <formula>NOT(ISERROR(SEARCH("Catastrófico",L25)))</formula>
    </cfRule>
    <cfRule type="containsText" dxfId="2544" priority="134" operator="containsText" text="Mayor">
      <formula>NOT(ISERROR(SEARCH("Mayor",L25)))</formula>
    </cfRule>
    <cfRule type="containsText" dxfId="2543" priority="135" operator="containsText" text="Alta">
      <formula>NOT(ISERROR(SEARCH("Alta",L25)))</formula>
    </cfRule>
    <cfRule type="containsText" dxfId="2542" priority="136" operator="containsText" text="Moderado">
      <formula>NOT(ISERROR(SEARCH("Moderado",L25)))</formula>
    </cfRule>
    <cfRule type="containsText" dxfId="2541" priority="137" operator="containsText" text="Menor">
      <formula>NOT(ISERROR(SEARCH("Menor",L25)))</formula>
    </cfRule>
    <cfRule type="containsText" dxfId="2540" priority="138" operator="containsText" text="Leve">
      <formula>NOT(ISERROR(SEARCH("Leve",L25)))</formula>
    </cfRule>
  </conditionalFormatting>
  <conditionalFormatting sqref="N25">
    <cfRule type="containsText" dxfId="2539" priority="128" operator="containsText" text="Extremo">
      <formula>NOT(ISERROR(SEARCH("Extremo",N25)))</formula>
    </cfRule>
    <cfRule type="containsText" dxfId="2538" priority="129" operator="containsText" text="Alto">
      <formula>NOT(ISERROR(SEARCH("Alto",N25)))</formula>
    </cfRule>
    <cfRule type="containsText" dxfId="2537" priority="130" operator="containsText" text="Bajo">
      <formula>NOT(ISERROR(SEARCH("Bajo",N25)))</formula>
    </cfRule>
    <cfRule type="containsText" dxfId="2536" priority="131" operator="containsText" text="Moderado">
      <formula>NOT(ISERROR(SEARCH("Moderado",N25)))</formula>
    </cfRule>
    <cfRule type="containsText" dxfId="2535" priority="132" operator="containsText" text="Extremo">
      <formula>NOT(ISERROR(SEARCH("Extremo",N25)))</formula>
    </cfRule>
  </conditionalFormatting>
  <conditionalFormatting sqref="M25">
    <cfRule type="containsText" dxfId="2534" priority="122" operator="containsText" text="Catastrófico">
      <formula>NOT(ISERROR(SEARCH("Catastrófico",M25)))</formula>
    </cfRule>
    <cfRule type="containsText" dxfId="2533" priority="123" operator="containsText" text="Mayor">
      <formula>NOT(ISERROR(SEARCH("Mayor",M25)))</formula>
    </cfRule>
    <cfRule type="containsText" dxfId="2532" priority="124" operator="containsText" text="Alta">
      <formula>NOT(ISERROR(SEARCH("Alta",M25)))</formula>
    </cfRule>
    <cfRule type="containsText" dxfId="2531" priority="125" operator="containsText" text="Moderado">
      <formula>NOT(ISERROR(SEARCH("Moderado",M25)))</formula>
    </cfRule>
    <cfRule type="containsText" dxfId="2530" priority="126" operator="containsText" text="Menor">
      <formula>NOT(ISERROR(SEARCH("Menor",M25)))</formula>
    </cfRule>
    <cfRule type="containsText" dxfId="2529" priority="127" operator="containsText" text="Leve">
      <formula>NOT(ISERROR(SEARCH("Leve",M25)))</formula>
    </cfRule>
  </conditionalFormatting>
  <conditionalFormatting sqref="AA25:AA29">
    <cfRule type="containsText" dxfId="2528" priority="70" operator="containsText" text="Muy Baja">
      <formula>NOT(ISERROR(SEARCH("Muy Baja",AA25)))</formula>
    </cfRule>
    <cfRule type="containsText" dxfId="2527" priority="117" operator="containsText" text="Muy Alta">
      <formula>NOT(ISERROR(SEARCH("Muy Alta",AA25)))</formula>
    </cfRule>
    <cfRule type="containsText" dxfId="2526" priority="118" operator="containsText" text="Alta">
      <formula>NOT(ISERROR(SEARCH("Alta",AA25)))</formula>
    </cfRule>
    <cfRule type="containsText" dxfId="2525" priority="119" operator="containsText" text="Media">
      <formula>NOT(ISERROR(SEARCH("Media",AA25)))</formula>
    </cfRule>
    <cfRule type="containsText" dxfId="2524" priority="120" operator="containsText" text="Baja">
      <formula>NOT(ISERROR(SEARCH("Baja",AA25)))</formula>
    </cfRule>
    <cfRule type="containsText" dxfId="2523" priority="121" operator="containsText" text="Muy Baja">
      <formula>NOT(ISERROR(SEARCH("Muy Baja",AA25)))</formula>
    </cfRule>
  </conditionalFormatting>
  <conditionalFormatting sqref="I25">
    <cfRule type="containsText" dxfId="2522" priority="96" operator="containsText" text="Muy Baja">
      <formula>NOT(ISERROR(SEARCH("Muy Baja",I25)))</formula>
    </cfRule>
    <cfRule type="containsText" dxfId="2521" priority="97" operator="containsText" text="Baja">
      <formula>NOT(ISERROR(SEARCH("Baja",I25)))</formula>
    </cfRule>
    <cfRule type="containsText" dxfId="2520" priority="99" operator="containsText" text="Muy Alta">
      <formula>NOT(ISERROR(SEARCH("Muy Alta",I25)))</formula>
    </cfRule>
    <cfRule type="containsText" dxfId="2519" priority="100" operator="containsText" text="Alta">
      <formula>NOT(ISERROR(SEARCH("Alta",I25)))</formula>
    </cfRule>
    <cfRule type="containsText" dxfId="2518" priority="101" operator="containsText" text="Media">
      <formula>NOT(ISERROR(SEARCH("Media",I25)))</formula>
    </cfRule>
    <cfRule type="containsText" dxfId="2517" priority="102" operator="containsText" text="Media">
      <formula>NOT(ISERROR(SEARCH("Media",I25)))</formula>
    </cfRule>
    <cfRule type="containsText" dxfId="2516" priority="103" operator="containsText" text="Media">
      <formula>NOT(ISERROR(SEARCH("Media",I25)))</formula>
    </cfRule>
    <cfRule type="containsText" dxfId="2515" priority="104" operator="containsText" text="Muy Baja">
      <formula>NOT(ISERROR(SEARCH("Muy Baja",I25)))</formula>
    </cfRule>
    <cfRule type="containsText" dxfId="2514" priority="105" operator="containsText" text="Baja">
      <formula>NOT(ISERROR(SEARCH("Baja",I25)))</formula>
    </cfRule>
    <cfRule type="containsText" dxfId="2513" priority="106" operator="containsText" text="Muy Baja">
      <formula>NOT(ISERROR(SEARCH("Muy Baja",I25)))</formula>
    </cfRule>
    <cfRule type="containsText" dxfId="2512" priority="107" operator="containsText" text="Muy Baja">
      <formula>NOT(ISERROR(SEARCH("Muy Baja",I25)))</formula>
    </cfRule>
    <cfRule type="containsText" dxfId="2511" priority="108" operator="containsText" text="Muy Baja">
      <formula>NOT(ISERROR(SEARCH("Muy Baja",I25)))</formula>
    </cfRule>
    <cfRule type="containsText" dxfId="2510" priority="109" operator="containsText" text="Muy Baja'Tabla probabilidad'!">
      <formula>NOT(ISERROR(SEARCH("Muy Baja'Tabla probabilidad'!",I25)))</formula>
    </cfRule>
    <cfRule type="containsText" dxfId="2509" priority="110" operator="containsText" text="Muy bajo">
      <formula>NOT(ISERROR(SEARCH("Muy bajo",I25)))</formula>
    </cfRule>
    <cfRule type="containsText" dxfId="2508" priority="111" operator="containsText" text="Alta">
      <formula>NOT(ISERROR(SEARCH("Alta",I25)))</formula>
    </cfRule>
    <cfRule type="containsText" dxfId="2507" priority="112" operator="containsText" text="Media">
      <formula>NOT(ISERROR(SEARCH("Media",I25)))</formula>
    </cfRule>
    <cfRule type="containsText" dxfId="2506" priority="113" operator="containsText" text="Baja">
      <formula>NOT(ISERROR(SEARCH("Baja",I25)))</formula>
    </cfRule>
    <cfRule type="containsText" dxfId="2505" priority="114" operator="containsText" text="Muy baja">
      <formula>NOT(ISERROR(SEARCH("Muy baja",I25)))</formula>
    </cfRule>
    <cfRule type="cellIs" dxfId="2504" priority="115" operator="between">
      <formula>1</formula>
      <formula>2</formula>
    </cfRule>
    <cfRule type="cellIs" dxfId="2503" priority="116" operator="between">
      <formula>0</formula>
      <formula>2</formula>
    </cfRule>
  </conditionalFormatting>
  <conditionalFormatting sqref="I25">
    <cfRule type="containsText" dxfId="2502" priority="98" operator="containsText" text="Muy Alta">
      <formula>NOT(ISERROR(SEARCH("Muy Alta",I25)))</formula>
    </cfRule>
  </conditionalFormatting>
  <conditionalFormatting sqref="Y25:Y29">
    <cfRule type="containsText" dxfId="2501" priority="90" operator="containsText" text="Muy Alta">
      <formula>NOT(ISERROR(SEARCH("Muy Alta",Y25)))</formula>
    </cfRule>
    <cfRule type="containsText" dxfId="2500" priority="91" operator="containsText" text="Alta">
      <formula>NOT(ISERROR(SEARCH("Alta",Y25)))</formula>
    </cfRule>
    <cfRule type="containsText" dxfId="2499" priority="92" operator="containsText" text="Media">
      <formula>NOT(ISERROR(SEARCH("Media",Y25)))</formula>
    </cfRule>
    <cfRule type="containsText" dxfId="2498" priority="93" operator="containsText" text="Muy Baja">
      <formula>NOT(ISERROR(SEARCH("Muy Baja",Y25)))</formula>
    </cfRule>
    <cfRule type="containsText" dxfId="2497" priority="94" operator="containsText" text="Baja">
      <formula>NOT(ISERROR(SEARCH("Baja",Y25)))</formula>
    </cfRule>
    <cfRule type="containsText" dxfId="2496" priority="95" operator="containsText" text="Muy Baja">
      <formula>NOT(ISERROR(SEARCH("Muy Baja",Y25)))</formula>
    </cfRule>
  </conditionalFormatting>
  <conditionalFormatting sqref="AC25:AC29">
    <cfRule type="containsText" dxfId="2495" priority="85" operator="containsText" text="Catastrófico">
      <formula>NOT(ISERROR(SEARCH("Catastrófico",AC25)))</formula>
    </cfRule>
    <cfRule type="containsText" dxfId="2494" priority="86" operator="containsText" text="Mayor">
      <formula>NOT(ISERROR(SEARCH("Mayor",AC25)))</formula>
    </cfRule>
    <cfRule type="containsText" dxfId="2493" priority="87" operator="containsText" text="Moderado">
      <formula>NOT(ISERROR(SEARCH("Moderado",AC25)))</formula>
    </cfRule>
    <cfRule type="containsText" dxfId="2492" priority="88" operator="containsText" text="Menor">
      <formula>NOT(ISERROR(SEARCH("Menor",AC25)))</formula>
    </cfRule>
    <cfRule type="containsText" dxfId="2491" priority="89" operator="containsText" text="Leve">
      <formula>NOT(ISERROR(SEARCH("Leve",AC25)))</formula>
    </cfRule>
  </conditionalFormatting>
  <conditionalFormatting sqref="AG25">
    <cfRule type="containsText" dxfId="2490" priority="76" operator="containsText" text="Extremo">
      <formula>NOT(ISERROR(SEARCH("Extremo",AG25)))</formula>
    </cfRule>
    <cfRule type="containsText" dxfId="2489" priority="77" operator="containsText" text="Alto">
      <formula>NOT(ISERROR(SEARCH("Alto",AG25)))</formula>
    </cfRule>
    <cfRule type="containsText" dxfId="2488" priority="78" operator="containsText" text="Moderado">
      <formula>NOT(ISERROR(SEARCH("Moderado",AG25)))</formula>
    </cfRule>
    <cfRule type="containsText" dxfId="2487" priority="79" operator="containsText" text="Menor">
      <formula>NOT(ISERROR(SEARCH("Menor",AG25)))</formula>
    </cfRule>
    <cfRule type="containsText" dxfId="2486" priority="80" operator="containsText" text="Bajo">
      <formula>NOT(ISERROR(SEARCH("Bajo",AG25)))</formula>
    </cfRule>
    <cfRule type="containsText" dxfId="2485" priority="81" operator="containsText" text="Moderado">
      <formula>NOT(ISERROR(SEARCH("Moderado",AG25)))</formula>
    </cfRule>
    <cfRule type="containsText" dxfId="2484" priority="82" operator="containsText" text="Extremo">
      <formula>NOT(ISERROR(SEARCH("Extremo",AG25)))</formula>
    </cfRule>
    <cfRule type="containsText" dxfId="2483" priority="83" operator="containsText" text="Baja">
      <formula>NOT(ISERROR(SEARCH("Baja",AG25)))</formula>
    </cfRule>
    <cfRule type="containsText" dxfId="2482" priority="84" operator="containsText" text="Alto">
      <formula>NOT(ISERROR(SEARCH("Alto",AG25)))</formula>
    </cfRule>
  </conditionalFormatting>
  <conditionalFormatting sqref="AE25:AE29">
    <cfRule type="containsText" dxfId="2481" priority="71" operator="containsText" text="Catastrófico">
      <formula>NOT(ISERROR(SEARCH("Catastrófico",AE25)))</formula>
    </cfRule>
    <cfRule type="containsText" dxfId="2480" priority="72" operator="containsText" text="Moderado">
      <formula>NOT(ISERROR(SEARCH("Moderado",AE25)))</formula>
    </cfRule>
    <cfRule type="containsText" dxfId="2479" priority="73" operator="containsText" text="Menor">
      <formula>NOT(ISERROR(SEARCH("Menor",AE25)))</formula>
    </cfRule>
    <cfRule type="containsText" dxfId="2478" priority="74" operator="containsText" text="Leve">
      <formula>NOT(ISERROR(SEARCH("Leve",AE25)))</formula>
    </cfRule>
    <cfRule type="containsText" dxfId="2477" priority="75" operator="containsText" text="Mayor">
      <formula>NOT(ISERROR(SEARCH("Mayor",AE25)))</formula>
    </cfRule>
  </conditionalFormatting>
  <conditionalFormatting sqref="L15">
    <cfRule type="containsText" dxfId="2476" priority="64" operator="containsText" text="Catastrófico">
      <formula>NOT(ISERROR(SEARCH("Catastrófico",L15)))</formula>
    </cfRule>
    <cfRule type="containsText" dxfId="2475" priority="65" operator="containsText" text="Mayor">
      <formula>NOT(ISERROR(SEARCH("Mayor",L15)))</formula>
    </cfRule>
    <cfRule type="containsText" dxfId="2474" priority="66" operator="containsText" text="Alta">
      <formula>NOT(ISERROR(SEARCH("Alta",L15)))</formula>
    </cfRule>
    <cfRule type="containsText" dxfId="2473" priority="67" operator="containsText" text="Moderado">
      <formula>NOT(ISERROR(SEARCH("Moderado",L15)))</formula>
    </cfRule>
    <cfRule type="containsText" dxfId="2472" priority="68" operator="containsText" text="Menor">
      <formula>NOT(ISERROR(SEARCH("Menor",L15)))</formula>
    </cfRule>
    <cfRule type="containsText" dxfId="2471" priority="69" operator="containsText" text="Leve">
      <formula>NOT(ISERROR(SEARCH("Leve",L15)))</formula>
    </cfRule>
  </conditionalFormatting>
  <conditionalFormatting sqref="N15">
    <cfRule type="containsText" dxfId="2470" priority="59" operator="containsText" text="Extremo">
      <formula>NOT(ISERROR(SEARCH("Extremo",N15)))</formula>
    </cfRule>
    <cfRule type="containsText" dxfId="2469" priority="60" operator="containsText" text="Alto">
      <formula>NOT(ISERROR(SEARCH("Alto",N15)))</formula>
    </cfRule>
    <cfRule type="containsText" dxfId="2468" priority="61" operator="containsText" text="Bajo">
      <formula>NOT(ISERROR(SEARCH("Bajo",N15)))</formula>
    </cfRule>
    <cfRule type="containsText" dxfId="2467" priority="62" operator="containsText" text="Moderado">
      <formula>NOT(ISERROR(SEARCH("Moderado",N15)))</formula>
    </cfRule>
    <cfRule type="containsText" dxfId="2466" priority="63" operator="containsText" text="Extremo">
      <formula>NOT(ISERROR(SEARCH("Extremo",N15)))</formula>
    </cfRule>
  </conditionalFormatting>
  <conditionalFormatting sqref="M15">
    <cfRule type="containsText" dxfId="2465" priority="53" operator="containsText" text="Catastrófico">
      <formula>NOT(ISERROR(SEARCH("Catastrófico",M15)))</formula>
    </cfRule>
    <cfRule type="containsText" dxfId="2464" priority="54" operator="containsText" text="Mayor">
      <formula>NOT(ISERROR(SEARCH("Mayor",M15)))</formula>
    </cfRule>
    <cfRule type="containsText" dxfId="2463" priority="55" operator="containsText" text="Alta">
      <formula>NOT(ISERROR(SEARCH("Alta",M15)))</formula>
    </cfRule>
    <cfRule type="containsText" dxfId="2462" priority="56" operator="containsText" text="Moderado">
      <formula>NOT(ISERROR(SEARCH("Moderado",M15)))</formula>
    </cfRule>
    <cfRule type="containsText" dxfId="2461" priority="57" operator="containsText" text="Menor">
      <formula>NOT(ISERROR(SEARCH("Menor",M15)))</formula>
    </cfRule>
    <cfRule type="containsText" dxfId="2460" priority="58" operator="containsText" text="Leve">
      <formula>NOT(ISERROR(SEARCH("Leve",M15)))</formula>
    </cfRule>
  </conditionalFormatting>
  <conditionalFormatting sqref="AA15:AA19">
    <cfRule type="containsText" dxfId="2459" priority="1" operator="containsText" text="Muy Baja">
      <formula>NOT(ISERROR(SEARCH("Muy Baja",AA15)))</formula>
    </cfRule>
    <cfRule type="containsText" dxfId="2458" priority="48" operator="containsText" text="Muy Alta">
      <formula>NOT(ISERROR(SEARCH("Muy Alta",AA15)))</formula>
    </cfRule>
    <cfRule type="containsText" dxfId="2457" priority="49" operator="containsText" text="Alta">
      <formula>NOT(ISERROR(SEARCH("Alta",AA15)))</formula>
    </cfRule>
    <cfRule type="containsText" dxfId="2456" priority="50" operator="containsText" text="Media">
      <formula>NOT(ISERROR(SEARCH("Media",AA15)))</formula>
    </cfRule>
    <cfRule type="containsText" dxfId="2455" priority="51" operator="containsText" text="Baja">
      <formula>NOT(ISERROR(SEARCH("Baja",AA15)))</formula>
    </cfRule>
    <cfRule type="containsText" dxfId="2454" priority="52" operator="containsText" text="Muy Baja">
      <formula>NOT(ISERROR(SEARCH("Muy Baja",AA15)))</formula>
    </cfRule>
  </conditionalFormatting>
  <conditionalFormatting sqref="I15">
    <cfRule type="containsText" dxfId="2453" priority="27" operator="containsText" text="Muy Baja">
      <formula>NOT(ISERROR(SEARCH("Muy Baja",I15)))</formula>
    </cfRule>
    <cfRule type="containsText" dxfId="2452" priority="28" operator="containsText" text="Baja">
      <formula>NOT(ISERROR(SEARCH("Baja",I15)))</formula>
    </cfRule>
    <cfRule type="containsText" dxfId="2451" priority="30" operator="containsText" text="Muy Alta">
      <formula>NOT(ISERROR(SEARCH("Muy Alta",I15)))</formula>
    </cfRule>
    <cfRule type="containsText" dxfId="2450" priority="31" operator="containsText" text="Alta">
      <formula>NOT(ISERROR(SEARCH("Alta",I15)))</formula>
    </cfRule>
    <cfRule type="containsText" dxfId="2449" priority="32" operator="containsText" text="Media">
      <formula>NOT(ISERROR(SEARCH("Media",I15)))</formula>
    </cfRule>
    <cfRule type="containsText" dxfId="2448" priority="33" operator="containsText" text="Media">
      <formula>NOT(ISERROR(SEARCH("Media",I15)))</formula>
    </cfRule>
    <cfRule type="containsText" dxfId="2447" priority="34" operator="containsText" text="Media">
      <formula>NOT(ISERROR(SEARCH("Media",I15)))</formula>
    </cfRule>
    <cfRule type="containsText" dxfId="2446" priority="35" operator="containsText" text="Muy Baja">
      <formula>NOT(ISERROR(SEARCH("Muy Baja",I15)))</formula>
    </cfRule>
    <cfRule type="containsText" dxfId="2445" priority="36" operator="containsText" text="Baja">
      <formula>NOT(ISERROR(SEARCH("Baja",I15)))</formula>
    </cfRule>
    <cfRule type="containsText" dxfId="2444" priority="37" operator="containsText" text="Muy Baja">
      <formula>NOT(ISERROR(SEARCH("Muy Baja",I15)))</formula>
    </cfRule>
    <cfRule type="containsText" dxfId="2443" priority="38" operator="containsText" text="Muy Baja">
      <formula>NOT(ISERROR(SEARCH("Muy Baja",I15)))</formula>
    </cfRule>
    <cfRule type="containsText" dxfId="2442" priority="39" operator="containsText" text="Muy Baja">
      <formula>NOT(ISERROR(SEARCH("Muy Baja",I15)))</formula>
    </cfRule>
    <cfRule type="containsText" dxfId="2441" priority="40" operator="containsText" text="Muy Baja'Tabla probabilidad'!">
      <formula>NOT(ISERROR(SEARCH("Muy Baja'Tabla probabilidad'!",I15)))</formula>
    </cfRule>
    <cfRule type="containsText" dxfId="2440" priority="41" operator="containsText" text="Muy bajo">
      <formula>NOT(ISERROR(SEARCH("Muy bajo",I15)))</formula>
    </cfRule>
    <cfRule type="containsText" dxfId="2439" priority="42" operator="containsText" text="Alta">
      <formula>NOT(ISERROR(SEARCH("Alta",I15)))</formula>
    </cfRule>
    <cfRule type="containsText" dxfId="2438" priority="43" operator="containsText" text="Media">
      <formula>NOT(ISERROR(SEARCH("Media",I15)))</formula>
    </cfRule>
    <cfRule type="containsText" dxfId="2437" priority="44" operator="containsText" text="Baja">
      <formula>NOT(ISERROR(SEARCH("Baja",I15)))</formula>
    </cfRule>
    <cfRule type="containsText" dxfId="2436" priority="45" operator="containsText" text="Muy baja">
      <formula>NOT(ISERROR(SEARCH("Muy baja",I15)))</formula>
    </cfRule>
    <cfRule type="cellIs" dxfId="2435" priority="46" operator="between">
      <formula>1</formula>
      <formula>2</formula>
    </cfRule>
    <cfRule type="cellIs" dxfId="2434" priority="47" operator="between">
      <formula>0</formula>
      <formula>2</formula>
    </cfRule>
  </conditionalFormatting>
  <conditionalFormatting sqref="I15">
    <cfRule type="containsText" dxfId="2433" priority="29" operator="containsText" text="Muy Alta">
      <formula>NOT(ISERROR(SEARCH("Muy Alta",I15)))</formula>
    </cfRule>
  </conditionalFormatting>
  <conditionalFormatting sqref="Y15:Y19">
    <cfRule type="containsText" dxfId="2432" priority="21" operator="containsText" text="Muy Alta">
      <formula>NOT(ISERROR(SEARCH("Muy Alta",Y15)))</formula>
    </cfRule>
    <cfRule type="containsText" dxfId="2431" priority="22" operator="containsText" text="Alta">
      <formula>NOT(ISERROR(SEARCH("Alta",Y15)))</formula>
    </cfRule>
    <cfRule type="containsText" dxfId="2430" priority="23" operator="containsText" text="Media">
      <formula>NOT(ISERROR(SEARCH("Media",Y15)))</formula>
    </cfRule>
    <cfRule type="containsText" dxfId="2429" priority="24" operator="containsText" text="Muy Baja">
      <formula>NOT(ISERROR(SEARCH("Muy Baja",Y15)))</formula>
    </cfRule>
    <cfRule type="containsText" dxfId="2428" priority="25" operator="containsText" text="Baja">
      <formula>NOT(ISERROR(SEARCH("Baja",Y15)))</formula>
    </cfRule>
    <cfRule type="containsText" dxfId="2427" priority="26" operator="containsText" text="Muy Baja">
      <formula>NOT(ISERROR(SEARCH("Muy Baja",Y15)))</formula>
    </cfRule>
  </conditionalFormatting>
  <conditionalFormatting sqref="AC15:AC19">
    <cfRule type="containsText" dxfId="2426" priority="16" operator="containsText" text="Catastrófico">
      <formula>NOT(ISERROR(SEARCH("Catastrófico",AC15)))</formula>
    </cfRule>
    <cfRule type="containsText" dxfId="2425" priority="17" operator="containsText" text="Mayor">
      <formula>NOT(ISERROR(SEARCH("Mayor",AC15)))</formula>
    </cfRule>
    <cfRule type="containsText" dxfId="2424" priority="18" operator="containsText" text="Moderado">
      <formula>NOT(ISERROR(SEARCH("Moderado",AC15)))</formula>
    </cfRule>
    <cfRule type="containsText" dxfId="2423" priority="19" operator="containsText" text="Menor">
      <formula>NOT(ISERROR(SEARCH("Menor",AC15)))</formula>
    </cfRule>
    <cfRule type="containsText" dxfId="2422" priority="20" operator="containsText" text="Leve">
      <formula>NOT(ISERROR(SEARCH("Leve",AC15)))</formula>
    </cfRule>
  </conditionalFormatting>
  <conditionalFormatting sqref="AG15">
    <cfRule type="containsText" dxfId="2421" priority="7" operator="containsText" text="Extremo">
      <formula>NOT(ISERROR(SEARCH("Extremo",AG15)))</formula>
    </cfRule>
    <cfRule type="containsText" dxfId="2420" priority="8" operator="containsText" text="Alto">
      <formula>NOT(ISERROR(SEARCH("Alto",AG15)))</formula>
    </cfRule>
    <cfRule type="containsText" dxfId="2419" priority="9" operator="containsText" text="Moderado">
      <formula>NOT(ISERROR(SEARCH("Moderado",AG15)))</formula>
    </cfRule>
    <cfRule type="containsText" dxfId="2418" priority="10" operator="containsText" text="Menor">
      <formula>NOT(ISERROR(SEARCH("Menor",AG15)))</formula>
    </cfRule>
    <cfRule type="containsText" dxfId="2417" priority="11" operator="containsText" text="Bajo">
      <formula>NOT(ISERROR(SEARCH("Bajo",AG15)))</formula>
    </cfRule>
    <cfRule type="containsText" dxfId="2416" priority="12" operator="containsText" text="Moderado">
      <formula>NOT(ISERROR(SEARCH("Moderado",AG15)))</formula>
    </cfRule>
    <cfRule type="containsText" dxfId="2415" priority="13" operator="containsText" text="Extremo">
      <formula>NOT(ISERROR(SEARCH("Extremo",AG15)))</formula>
    </cfRule>
    <cfRule type="containsText" dxfId="2414" priority="14" operator="containsText" text="Baja">
      <formula>NOT(ISERROR(SEARCH("Baja",AG15)))</formula>
    </cfRule>
    <cfRule type="containsText" dxfId="2413" priority="15" operator="containsText" text="Alto">
      <formula>NOT(ISERROR(SEARCH("Alto",AG15)))</formula>
    </cfRule>
  </conditionalFormatting>
  <conditionalFormatting sqref="AE15:AE19">
    <cfRule type="containsText" dxfId="2412" priority="2" operator="containsText" text="Catastrófico">
      <formula>NOT(ISERROR(SEARCH("Catastrófico",AE15)))</formula>
    </cfRule>
    <cfRule type="containsText" dxfId="2411" priority="3" operator="containsText" text="Moderado">
      <formula>NOT(ISERROR(SEARCH("Moderado",AE15)))</formula>
    </cfRule>
    <cfRule type="containsText" dxfId="2410" priority="4" operator="containsText" text="Menor">
      <formula>NOT(ISERROR(SEARCH("Menor",AE15)))</formula>
    </cfRule>
    <cfRule type="containsText" dxfId="2409" priority="5" operator="containsText" text="Leve">
      <formula>NOT(ISERROR(SEARCH("Leve",AE15)))</formula>
    </cfRule>
    <cfRule type="containsText" dxfId="2408" priority="6" operator="containsText" text="Mayor">
      <formula>NOT(ISERROR(SEARCH("Mayor",AE15)))</formula>
    </cfRule>
  </conditionalFormatting>
  <dataValidations count="1">
    <dataValidation allowBlank="1" showInputMessage="1" showErrorMessage="1" prompt="Enunciar cuál es el control" sqref="P13 P10:P11 P15:P16"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87" operator="containsText" id="{85F911A9-FF11-4B11-A4CC-F406EAB53E70}">
            <xm:f>NOT(ISERROR(SEARCH('Tabla probabilidad'!$B$5,I10)))</xm:f>
            <xm:f>'Tabla probabilidad'!$B$5</xm:f>
            <x14:dxf>
              <font>
                <color rgb="FF006100"/>
              </font>
              <fill>
                <patternFill>
                  <bgColor rgb="FFC6EFCE"/>
                </patternFill>
              </fill>
            </x14:dxf>
          </x14:cfRule>
          <x14:cfRule type="containsText" priority="988"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719" operator="containsText" id="{130BBF8F-6F36-4C1F-BB40-DA538C9DA4BA}">
            <xm:f>NOT(ISERROR(SEARCH('Tabla probabilidad'!$B$5,I20)))</xm:f>
            <xm:f>'Tabla probabilidad'!$B$5</xm:f>
            <x14:dxf>
              <font>
                <color rgb="FF006100"/>
              </font>
              <fill>
                <patternFill>
                  <bgColor rgb="FFC6EFCE"/>
                </patternFill>
              </fill>
            </x14:dxf>
          </x14:cfRule>
          <x14:cfRule type="containsText" priority="720" operator="containsText" id="{0DBD8F32-72F4-47FE-A8E8-92CA123A277C}">
            <xm:f>NOT(ISERROR(SEARCH('Tabla probabilidad'!$B$5,I20)))</xm:f>
            <xm:f>'Tabla probabilidad'!$B$5</xm:f>
            <x14:dxf>
              <font>
                <color rgb="FF9C0006"/>
              </font>
              <fill>
                <patternFill>
                  <bgColor rgb="FFFFC7CE"/>
                </patternFill>
              </fill>
            </x14:dxf>
          </x14:cfRule>
          <xm:sqref>I20</xm:sqref>
        </x14:conditionalFormatting>
        <x14:conditionalFormatting xmlns:xm="http://schemas.microsoft.com/office/excel/2006/main">
          <x14:cfRule type="containsText" priority="559" operator="containsText" id="{DF7D542B-1BF1-4317-8F9F-9E217298398A}">
            <xm:f>NOT(ISERROR(SEARCH('Tabla probabilidad'!$B$5,I30)))</xm:f>
            <xm:f>'Tabla probabilidad'!$B$5</xm:f>
            <x14:dxf>
              <font>
                <color rgb="FF006100"/>
              </font>
              <fill>
                <patternFill>
                  <bgColor rgb="FFC6EFCE"/>
                </patternFill>
              </fill>
            </x14:dxf>
          </x14:cfRule>
          <x14:cfRule type="containsText" priority="560"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341" operator="containsText" id="{D71E484F-FE07-4D18-8E45-7EB7DDE70E2C}">
            <xm:f>NOT(ISERROR(SEARCH('Tabla probabilidad'!$B$5,I45)))</xm:f>
            <xm:f>'Tabla probabilidad'!$B$5</xm:f>
            <x14:dxf>
              <font>
                <color rgb="FF006100"/>
              </font>
              <fill>
                <patternFill>
                  <bgColor rgb="FFC6EFCE"/>
                </patternFill>
              </fill>
            </x14:dxf>
          </x14:cfRule>
          <x14:cfRule type="containsText" priority="342"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271" operator="containsText" id="{91325732-CCEB-40E7-9A2C-98900CB15E77}">
            <xm:f>NOT(ISERROR(SEARCH('Tabla probabilidad'!$B$5,I50)))</xm:f>
            <xm:f>'Tabla probabilidad'!$B$5</xm:f>
            <x14:dxf>
              <font>
                <color rgb="FF006100"/>
              </font>
              <fill>
                <patternFill>
                  <bgColor rgb="FFC6EFCE"/>
                </patternFill>
              </fill>
            </x14:dxf>
          </x14:cfRule>
          <x14:cfRule type="containsText" priority="272"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201" operator="containsText" id="{3498E6D8-7225-4046-93C9-2583E1784B5A}">
            <xm:f>NOT(ISERROR(SEARCH('Tabla probabilidad'!$B$5,I55)))</xm:f>
            <xm:f>'Tabla probabilidad'!$B$5</xm:f>
            <x14:dxf>
              <font>
                <color rgb="FF006100"/>
              </font>
              <fill>
                <patternFill>
                  <bgColor rgb="FFC6EFCE"/>
                </patternFill>
              </fill>
            </x14:dxf>
          </x14:cfRule>
          <x14:cfRule type="containsText" priority="202"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AN15 AN20 AN55 AN30 AN35 AN40 AN45 AN50</xm:sqref>
        </x14:dataValidation>
        <x14:dataValidation type="list" allowBlank="1" showInputMessage="1" showErrorMessage="1" xr:uid="{270C6AF1-470F-403E-AB6A-1DF3F7D25A9D}">
          <x14:formula1>
            <xm:f>LISTA!$K$3:$K$6</xm:f>
          </x14:formula1>
          <xm:sqref>AH10 AH50 AH55 AH20 AH30 AH35 AH40 AH45 AH15 AH25</xm:sqref>
        </x14:dataValidation>
        <x14:dataValidation type="list" allowBlank="1" showInputMessage="1" showErrorMessage="1" xr:uid="{55F41AD7-F2FF-47D8-8429-7EF993D60E0F}">
          <x14:formula1>
            <xm:f>LISTA!$E$3:$E$5</xm:f>
          </x14:formula1>
          <xm:sqref>R30:R59 R10:R14 R20:R24</xm:sqref>
        </x14:dataValidation>
        <x14:dataValidation type="list" allowBlank="1" showInputMessage="1" showErrorMessage="1" xr:uid="{94376D5C-53F0-4688-9515-A14D1E0F7D9F}">
          <x14:formula1>
            <xm:f>LISTA!$F$3:$F$4</xm:f>
          </x14:formula1>
          <xm:sqref>S30:S59 S10:S14 S20:S24</xm:sqref>
        </x14:dataValidation>
        <x14:dataValidation type="list" allowBlank="1" showInputMessage="1" showErrorMessage="1" xr:uid="{B499CAED-1749-4DA2-99B1-B5FB19D917D8}">
          <x14:formula1>
            <xm:f>LISTA!$G$3:$G$4</xm:f>
          </x14:formula1>
          <xm:sqref>U30:U59 U10:U14 U20:U24</xm:sqref>
        </x14:dataValidation>
        <x14:dataValidation type="list" allowBlank="1" showInputMessage="1" showErrorMessage="1" xr:uid="{829348BB-3BA9-4F51-A95A-54A0B35C6704}">
          <x14:formula1>
            <xm:f>LISTA!$H$3:$H$4</xm:f>
          </x14:formula1>
          <xm:sqref>V30:V59 V10:V14 V20:V24</xm:sqref>
        </x14:dataValidation>
        <x14:dataValidation type="list" allowBlank="1" showInputMessage="1" showErrorMessage="1" xr:uid="{68E9454F-9727-41CD-95D8-6CCA21FDBA47}">
          <x14:formula1>
            <xm:f>LISTA!$I$3:$I$4</xm:f>
          </x14:formula1>
          <xm:sqref>W30:W59 W10:W14 W20:W24</xm:sqref>
        </x14:dataValidation>
        <x14:dataValidation type="list" allowBlank="1" showInputMessage="1" showErrorMessage="1" xr:uid="{3F1B1000-8CD2-4732-A507-20A58C38F3E8}">
          <x14:formula1>
            <xm:f>LISTA!$C$3:$C$10</xm:f>
          </x14:formula1>
          <xm:sqref>G30:G59 G10:G14 G20:G24</xm:sqref>
        </x14:dataValidation>
        <x14:dataValidation type="list" allowBlank="1" showInputMessage="1" showErrorMessage="1" xr:uid="{3C9F1541-7D6F-40D4-9706-FE4CB23C2382}">
          <x14:formula1>
            <xm:f>LISTA!$D$3:$D$31</xm:f>
          </x14:formula1>
          <xm:sqref>K30:K59 K10:K14 K20:K24</xm:sqref>
        </x14:dataValidation>
        <x14:dataValidation type="list" allowBlank="1" showInputMessage="1" showErrorMessage="1" xr:uid="{90AA8A76-33C7-489A-9B88-625243A4135E}">
          <x14:formula1>
            <xm:f>LISTA!$B$3:$B$9</xm:f>
          </x14:formula1>
          <xm:sqref>C30:C59 C10:C14 C20:C24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D1" zoomScale="69" zoomScaleNormal="69" workbookViewId="0">
      <selection activeCell="G9" sqref="G9"/>
    </sheetView>
  </sheetViews>
  <sheetFormatPr defaultColWidth="11.42578125" defaultRowHeight="14.4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60" t="s">
        <v>162</v>
      </c>
      <c r="B3" s="360"/>
      <c r="C3" s="360"/>
      <c r="D3" s="360"/>
      <c r="E3" s="360"/>
      <c r="F3" s="360"/>
      <c r="G3" s="360"/>
      <c r="H3" s="360"/>
    </row>
    <row r="4" spans="1:9">
      <c r="A4" s="360"/>
      <c r="B4" s="360"/>
      <c r="C4" s="360"/>
      <c r="D4" s="360"/>
      <c r="E4" s="360"/>
      <c r="F4" s="360"/>
      <c r="G4" s="360"/>
      <c r="H4" s="360"/>
    </row>
    <row r="5" spans="1:9" ht="33" thickBot="1">
      <c r="A5" s="19"/>
      <c r="B5" s="19"/>
      <c r="C5" s="19"/>
      <c r="D5" s="19"/>
      <c r="E5" s="19"/>
      <c r="F5" s="19"/>
      <c r="G5" s="19"/>
      <c r="H5" s="19"/>
    </row>
    <row r="6" spans="1:9" ht="71.25" customHeight="1" thickBot="1">
      <c r="A6" s="361" t="s">
        <v>162</v>
      </c>
      <c r="B6" s="84" t="s">
        <v>292</v>
      </c>
      <c r="C6" s="85" t="s">
        <v>293</v>
      </c>
      <c r="D6" s="85" t="s">
        <v>294</v>
      </c>
      <c r="E6" s="85" t="s">
        <v>295</v>
      </c>
      <c r="F6" s="85" t="s">
        <v>296</v>
      </c>
      <c r="G6" s="163" t="s">
        <v>297</v>
      </c>
      <c r="H6" s="84" t="s">
        <v>298</v>
      </c>
      <c r="I6" s="84" t="s">
        <v>299</v>
      </c>
    </row>
    <row r="7" spans="1:9" ht="265.5" customHeight="1" thickBot="1">
      <c r="A7" s="362"/>
      <c r="B7" s="20" t="s">
        <v>300</v>
      </c>
      <c r="C7" s="20" t="s">
        <v>301</v>
      </c>
      <c r="D7" s="20" t="s">
        <v>302</v>
      </c>
      <c r="E7" s="20" t="s">
        <v>303</v>
      </c>
      <c r="F7" s="20" t="s">
        <v>304</v>
      </c>
      <c r="G7" s="21" t="s">
        <v>305</v>
      </c>
      <c r="H7" s="182" t="s">
        <v>306</v>
      </c>
      <c r="I7" s="182" t="s">
        <v>307</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5" sqref="C5"/>
    </sheetView>
  </sheetViews>
  <sheetFormatPr defaultColWidth="11.42578125" defaultRowHeight="14.45"/>
  <cols>
    <col min="2" max="2" width="24.140625" customWidth="1"/>
    <col min="3" max="3" width="75.7109375" customWidth="1"/>
    <col min="4" max="4" width="29.85546875" customWidth="1"/>
    <col min="32" max="137" width="11.42578125" style="7"/>
  </cols>
  <sheetData>
    <row r="1" spans="1:31" s="7" customFormat="1"/>
    <row r="2" spans="1:31" ht="22.9">
      <c r="A2" s="7"/>
      <c r="B2" s="363" t="s">
        <v>308</v>
      </c>
      <c r="C2" s="363"/>
      <c r="D2" s="363"/>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5"/>
      <c r="C3" s="115"/>
      <c r="D3" s="115"/>
      <c r="E3" s="7"/>
      <c r="F3" s="7"/>
      <c r="G3" s="7"/>
      <c r="H3" s="7"/>
      <c r="I3" s="7"/>
      <c r="J3" s="7"/>
      <c r="K3" s="7"/>
      <c r="L3" s="7"/>
      <c r="M3" s="7"/>
      <c r="N3" s="7"/>
      <c r="O3" s="7"/>
      <c r="P3" s="7"/>
      <c r="Q3" s="7"/>
      <c r="R3" s="7"/>
      <c r="S3" s="7"/>
      <c r="T3" s="7"/>
      <c r="U3" s="7"/>
      <c r="V3" s="7"/>
      <c r="W3" s="7"/>
      <c r="X3" s="7"/>
      <c r="Y3" s="7"/>
      <c r="Z3" s="7"/>
      <c r="AA3" s="7"/>
      <c r="AB3" s="7"/>
      <c r="AC3" s="7"/>
      <c r="AD3" s="7"/>
      <c r="AE3" s="7"/>
    </row>
    <row r="4" spans="1:31" ht="22.9">
      <c r="A4" s="7"/>
      <c r="B4" s="22"/>
      <c r="C4" s="126" t="s">
        <v>309</v>
      </c>
      <c r="D4" s="126" t="s">
        <v>310</v>
      </c>
      <c r="E4" s="7"/>
      <c r="F4" s="7"/>
      <c r="G4" s="7"/>
      <c r="H4" s="7"/>
      <c r="I4" s="7"/>
      <c r="J4" s="7"/>
      <c r="K4" s="7"/>
      <c r="L4" s="7"/>
      <c r="M4" s="7"/>
      <c r="N4" s="7"/>
      <c r="O4" s="7"/>
      <c r="P4" s="7"/>
      <c r="Q4" s="7"/>
      <c r="R4" s="7"/>
      <c r="S4" s="7"/>
      <c r="T4" s="7"/>
      <c r="U4" s="7"/>
      <c r="V4" s="7"/>
      <c r="W4" s="7"/>
      <c r="X4" s="7"/>
      <c r="Y4" s="7"/>
      <c r="Z4" s="7"/>
      <c r="AA4" s="7"/>
      <c r="AB4" s="7"/>
      <c r="AC4" s="7"/>
      <c r="AD4" s="7"/>
      <c r="AE4" s="7"/>
    </row>
    <row r="5" spans="1:31" ht="45.6">
      <c r="A5" s="7"/>
      <c r="B5" s="127" t="s">
        <v>311</v>
      </c>
      <c r="C5" s="128" t="s">
        <v>312</v>
      </c>
      <c r="D5" s="129">
        <v>0.2</v>
      </c>
      <c r="E5" s="7"/>
      <c r="F5" s="7"/>
      <c r="G5" s="7"/>
      <c r="H5" s="7"/>
      <c r="I5" s="7"/>
      <c r="J5" s="7"/>
      <c r="K5" s="7"/>
      <c r="L5" s="7"/>
      <c r="M5" s="7"/>
      <c r="N5" s="7"/>
      <c r="O5" s="7"/>
      <c r="P5" s="7"/>
      <c r="Q5" s="7"/>
      <c r="R5" s="7"/>
      <c r="S5" s="7"/>
      <c r="T5" s="7"/>
      <c r="U5" s="7"/>
      <c r="V5" s="7"/>
      <c r="W5" s="7"/>
      <c r="X5" s="7"/>
      <c r="Y5" s="7"/>
      <c r="Z5" s="7"/>
      <c r="AA5" s="7"/>
      <c r="AB5" s="7"/>
      <c r="AC5" s="7"/>
      <c r="AD5" s="7"/>
      <c r="AE5" s="7"/>
    </row>
    <row r="6" spans="1:31" ht="45.6">
      <c r="A6" s="7"/>
      <c r="B6" s="130" t="s">
        <v>313</v>
      </c>
      <c r="C6" s="131" t="s">
        <v>314</v>
      </c>
      <c r="D6" s="132">
        <v>0.4</v>
      </c>
      <c r="E6" s="7"/>
      <c r="F6" s="7"/>
      <c r="G6" s="7"/>
      <c r="H6" s="7"/>
      <c r="I6" s="7"/>
      <c r="J6" s="7"/>
      <c r="K6" s="7"/>
      <c r="L6" s="7"/>
      <c r="M6" s="7"/>
      <c r="N6" s="7"/>
      <c r="O6" s="7"/>
      <c r="P6" s="7"/>
      <c r="Q6" s="7"/>
      <c r="R6" s="7"/>
      <c r="S6" s="7"/>
      <c r="T6" s="7"/>
      <c r="U6" s="7"/>
      <c r="V6" s="7"/>
      <c r="W6" s="7"/>
      <c r="X6" s="7"/>
      <c r="Y6" s="7"/>
      <c r="Z6" s="7"/>
      <c r="AA6" s="7"/>
      <c r="AB6" s="7"/>
      <c r="AC6" s="7"/>
      <c r="AD6" s="7"/>
      <c r="AE6" s="7"/>
    </row>
    <row r="7" spans="1:31" ht="45.6">
      <c r="A7" s="7"/>
      <c r="B7" s="133" t="s">
        <v>315</v>
      </c>
      <c r="C7" s="131" t="s">
        <v>316</v>
      </c>
      <c r="D7" s="132">
        <v>0.6</v>
      </c>
      <c r="E7" s="7"/>
      <c r="F7" s="7"/>
      <c r="G7" s="7"/>
      <c r="H7" s="7"/>
      <c r="I7" s="7"/>
      <c r="J7" s="7"/>
      <c r="K7" s="7"/>
      <c r="L7" s="7"/>
      <c r="M7" s="7"/>
      <c r="N7" s="7"/>
      <c r="O7" s="7"/>
      <c r="P7" s="7"/>
      <c r="Q7" s="7"/>
      <c r="R7" s="7"/>
      <c r="S7" s="7"/>
      <c r="T7" s="7"/>
      <c r="U7" s="7"/>
      <c r="V7" s="7"/>
      <c r="W7" s="7"/>
      <c r="X7" s="7"/>
      <c r="Y7" s="7"/>
      <c r="Z7" s="7"/>
      <c r="AA7" s="7"/>
      <c r="AB7" s="7"/>
      <c r="AC7" s="7"/>
      <c r="AD7" s="7"/>
      <c r="AE7" s="7"/>
    </row>
    <row r="8" spans="1:31" ht="68.45">
      <c r="A8" s="7"/>
      <c r="B8" s="134" t="s">
        <v>317</v>
      </c>
      <c r="C8" s="131" t="s">
        <v>318</v>
      </c>
      <c r="D8" s="132">
        <v>0.8</v>
      </c>
      <c r="E8" s="7"/>
      <c r="F8" s="7"/>
      <c r="G8" s="7"/>
      <c r="H8" s="7"/>
      <c r="I8" s="7"/>
      <c r="J8" s="7"/>
      <c r="K8" s="7"/>
      <c r="L8" s="7"/>
      <c r="M8" s="7"/>
      <c r="N8" s="7"/>
      <c r="O8" s="7"/>
      <c r="P8" s="7"/>
      <c r="Q8" s="7"/>
      <c r="R8" s="7"/>
      <c r="S8" s="7"/>
      <c r="T8" s="7"/>
      <c r="U8" s="7"/>
      <c r="V8" s="7"/>
      <c r="W8" s="7"/>
      <c r="X8" s="7"/>
      <c r="Y8" s="7"/>
      <c r="Z8" s="7"/>
      <c r="AA8" s="7"/>
      <c r="AB8" s="7"/>
      <c r="AC8" s="7"/>
      <c r="AD8" s="7"/>
      <c r="AE8" s="7"/>
    </row>
    <row r="9" spans="1:31" ht="45.6">
      <c r="A9" s="7"/>
      <c r="B9" s="135" t="s">
        <v>319</v>
      </c>
      <c r="C9" s="131" t="s">
        <v>320</v>
      </c>
      <c r="D9" s="132">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19" zoomScale="45" zoomScaleNormal="67" workbookViewId="0">
      <selection activeCell="D21" sqref="D21"/>
    </sheetView>
  </sheetViews>
  <sheetFormatPr defaultColWidth="11.42578125" defaultRowHeight="14.45"/>
  <cols>
    <col min="2" max="2" width="40.42578125" customWidth="1"/>
    <col min="3" max="3" width="74.85546875" hidden="1" customWidth="1"/>
    <col min="4" max="4" width="147.85546875" customWidth="1"/>
    <col min="5" max="5" width="26.140625" style="136" customWidth="1"/>
    <col min="11" max="258" width="11.42578125" style="7"/>
  </cols>
  <sheetData>
    <row r="1" spans="1:10" s="7" customFormat="1">
      <c r="E1" s="143"/>
    </row>
    <row r="2" spans="1:10" ht="33">
      <c r="A2" s="7"/>
      <c r="B2" s="364" t="s">
        <v>321</v>
      </c>
      <c r="C2" s="364"/>
      <c r="D2" s="364"/>
      <c r="E2" s="364"/>
      <c r="F2" s="7"/>
      <c r="G2" s="7"/>
      <c r="H2" s="7"/>
      <c r="I2" s="7"/>
      <c r="J2" s="7"/>
    </row>
    <row r="3" spans="1:10">
      <c r="A3" s="7"/>
      <c r="B3" s="115"/>
      <c r="C3" s="115"/>
      <c r="D3" s="115"/>
      <c r="E3" s="143"/>
      <c r="F3" s="7"/>
      <c r="G3" s="7"/>
      <c r="H3" s="7"/>
      <c r="I3" s="7"/>
      <c r="J3" s="7"/>
    </row>
    <row r="4" spans="1:10" ht="60">
      <c r="A4" s="7"/>
      <c r="B4" s="25"/>
      <c r="C4" s="116" t="s">
        <v>322</v>
      </c>
      <c r="D4" s="116" t="s">
        <v>323</v>
      </c>
      <c r="E4" s="143"/>
      <c r="F4" s="7"/>
      <c r="G4" s="7"/>
      <c r="H4" s="7"/>
      <c r="I4" s="7"/>
      <c r="J4" s="7"/>
    </row>
    <row r="5" spans="1:10" ht="76.5" customHeight="1">
      <c r="A5" s="26" t="s">
        <v>324</v>
      </c>
      <c r="B5" s="117" t="s">
        <v>325</v>
      </c>
      <c r="C5" s="118" t="s">
        <v>326</v>
      </c>
      <c r="D5" s="119" t="s">
        <v>327</v>
      </c>
      <c r="E5" s="144">
        <v>0.2</v>
      </c>
      <c r="F5" s="7"/>
      <c r="G5" s="7"/>
      <c r="H5" s="7"/>
      <c r="I5" s="7"/>
      <c r="J5" s="7"/>
    </row>
    <row r="6" spans="1:10" ht="97.15">
      <c r="A6" s="26" t="s">
        <v>328</v>
      </c>
      <c r="B6" s="120" t="s">
        <v>328</v>
      </c>
      <c r="C6" s="121" t="s">
        <v>329</v>
      </c>
      <c r="D6" s="122" t="s">
        <v>330</v>
      </c>
      <c r="E6" s="144">
        <v>0.4</v>
      </c>
      <c r="F6" s="7"/>
      <c r="G6" s="7"/>
      <c r="H6" s="7"/>
      <c r="I6" s="7"/>
      <c r="J6" s="7"/>
    </row>
    <row r="7" spans="1:10" ht="64.900000000000006">
      <c r="A7" s="26" t="s">
        <v>331</v>
      </c>
      <c r="B7" s="123" t="s">
        <v>332</v>
      </c>
      <c r="C7" s="121" t="s">
        <v>333</v>
      </c>
      <c r="D7" s="122" t="s">
        <v>334</v>
      </c>
      <c r="E7" s="144">
        <v>0.6</v>
      </c>
      <c r="F7" s="7"/>
      <c r="G7" s="7"/>
      <c r="H7" s="7"/>
      <c r="I7" s="7"/>
      <c r="J7" s="7"/>
    </row>
    <row r="8" spans="1:10" ht="64.900000000000006">
      <c r="A8" s="26" t="s">
        <v>335</v>
      </c>
      <c r="B8" s="124" t="s">
        <v>336</v>
      </c>
      <c r="C8" s="121" t="s">
        <v>337</v>
      </c>
      <c r="D8" s="122" t="s">
        <v>338</v>
      </c>
      <c r="E8" s="144">
        <v>0.8</v>
      </c>
      <c r="F8" s="7"/>
      <c r="G8" s="7"/>
      <c r="H8" s="7"/>
      <c r="I8" s="7"/>
      <c r="J8" s="7"/>
    </row>
    <row r="9" spans="1:10" ht="64.900000000000006">
      <c r="A9" s="26" t="s">
        <v>339</v>
      </c>
      <c r="B9" s="125" t="s">
        <v>340</v>
      </c>
      <c r="C9" s="121" t="s">
        <v>341</v>
      </c>
      <c r="D9" s="122" t="s">
        <v>342</v>
      </c>
      <c r="E9" s="144">
        <v>1</v>
      </c>
      <c r="F9" s="7"/>
      <c r="G9" s="7"/>
      <c r="H9" s="7"/>
      <c r="I9" s="7"/>
      <c r="J9" s="7"/>
    </row>
    <row r="10" spans="1:10" ht="20.45">
      <c r="A10" s="26"/>
      <c r="B10" s="26"/>
      <c r="C10" s="27"/>
      <c r="D10" s="27"/>
      <c r="E10" s="143"/>
      <c r="F10" s="7"/>
      <c r="G10" s="7"/>
      <c r="H10" s="7"/>
      <c r="I10" s="7"/>
      <c r="J10" s="7"/>
    </row>
    <row r="11" spans="1:10" ht="60">
      <c r="A11" s="26"/>
      <c r="B11" s="25"/>
      <c r="C11" s="116" t="s">
        <v>322</v>
      </c>
      <c r="D11" s="116" t="s">
        <v>343</v>
      </c>
      <c r="E11" s="143"/>
      <c r="F11" s="7"/>
      <c r="G11" s="7"/>
      <c r="H11" s="7"/>
      <c r="I11" s="7"/>
      <c r="J11" s="7"/>
    </row>
    <row r="12" spans="1:10" ht="79.5" customHeight="1">
      <c r="A12" s="26"/>
      <c r="B12" s="117" t="s">
        <v>325</v>
      </c>
      <c r="C12" s="118" t="s">
        <v>326</v>
      </c>
      <c r="D12" s="152" t="s">
        <v>344</v>
      </c>
      <c r="E12" s="144">
        <v>0.2</v>
      </c>
      <c r="F12" s="7"/>
      <c r="G12" s="7"/>
      <c r="H12" s="7"/>
      <c r="I12" s="7"/>
      <c r="J12" s="7"/>
    </row>
    <row r="13" spans="1:10" ht="32.450000000000003">
      <c r="A13" s="26"/>
      <c r="B13" s="120" t="s">
        <v>328</v>
      </c>
      <c r="C13" s="121" t="s">
        <v>329</v>
      </c>
      <c r="D13" s="152" t="s">
        <v>345</v>
      </c>
      <c r="E13" s="144">
        <v>0.4</v>
      </c>
      <c r="F13" s="7"/>
      <c r="G13" s="7"/>
      <c r="H13" s="7"/>
      <c r="I13" s="7"/>
      <c r="J13" s="7"/>
    </row>
    <row r="14" spans="1:10" ht="32.450000000000003">
      <c r="A14" s="26"/>
      <c r="B14" s="123" t="s">
        <v>332</v>
      </c>
      <c r="C14" s="121" t="s">
        <v>333</v>
      </c>
      <c r="D14" s="152" t="s">
        <v>346</v>
      </c>
      <c r="E14" s="144">
        <v>0.6</v>
      </c>
      <c r="F14" s="7"/>
      <c r="G14" s="7"/>
      <c r="H14" s="7"/>
      <c r="I14" s="7"/>
      <c r="J14" s="7"/>
    </row>
    <row r="15" spans="1:10" ht="32.450000000000003">
      <c r="A15" s="26"/>
      <c r="B15" s="124" t="s">
        <v>336</v>
      </c>
      <c r="C15" s="121" t="s">
        <v>337</v>
      </c>
      <c r="D15" s="152" t="s">
        <v>347</v>
      </c>
      <c r="E15" s="144">
        <v>0.8</v>
      </c>
      <c r="F15" s="7"/>
      <c r="G15" s="7"/>
      <c r="H15" s="7"/>
      <c r="I15" s="7"/>
      <c r="J15" s="7"/>
    </row>
    <row r="16" spans="1:10" ht="46.5" customHeight="1">
      <c r="A16" s="26"/>
      <c r="B16" s="125" t="s">
        <v>340</v>
      </c>
      <c r="C16" s="121" t="s">
        <v>341</v>
      </c>
      <c r="D16" s="152" t="s">
        <v>348</v>
      </c>
      <c r="E16" s="144">
        <v>1</v>
      </c>
      <c r="F16" s="7"/>
      <c r="G16" s="7"/>
      <c r="H16" s="7"/>
      <c r="I16" s="7"/>
      <c r="J16" s="7"/>
    </row>
    <row r="17" spans="1:10" ht="20.45">
      <c r="A17" s="26"/>
      <c r="B17" s="26"/>
      <c r="C17" s="27"/>
      <c r="D17" s="27"/>
      <c r="E17" s="143"/>
      <c r="F17" s="7"/>
      <c r="G17" s="7"/>
      <c r="H17" s="7"/>
      <c r="I17" s="7"/>
      <c r="J17" s="7"/>
    </row>
    <row r="18" spans="1:10">
      <c r="A18" s="26"/>
      <c r="B18" s="28"/>
      <c r="C18" s="28"/>
      <c r="D18" s="28"/>
      <c r="E18" s="143"/>
      <c r="F18" s="7"/>
      <c r="G18" s="7"/>
      <c r="H18" s="7"/>
      <c r="I18" s="7"/>
      <c r="J18" s="7"/>
    </row>
    <row r="19" spans="1:10" ht="60">
      <c r="A19" s="26"/>
      <c r="B19" s="25"/>
      <c r="C19" s="116" t="s">
        <v>322</v>
      </c>
      <c r="D19" s="116" t="s">
        <v>239</v>
      </c>
      <c r="E19" s="143"/>
      <c r="F19" s="7"/>
      <c r="G19" s="7"/>
      <c r="H19" s="7"/>
      <c r="I19" s="7"/>
      <c r="J19" s="7"/>
    </row>
    <row r="20" spans="1:10" ht="57.75" customHeight="1">
      <c r="A20" s="26"/>
      <c r="B20" s="117" t="s">
        <v>325</v>
      </c>
      <c r="C20" s="118" t="s">
        <v>326</v>
      </c>
      <c r="D20" s="152" t="s">
        <v>244</v>
      </c>
      <c r="E20" s="144">
        <v>0.2</v>
      </c>
      <c r="F20" s="7"/>
      <c r="G20" s="7"/>
      <c r="H20" s="7"/>
      <c r="I20" s="7"/>
      <c r="J20" s="7"/>
    </row>
    <row r="21" spans="1:10" ht="54" customHeight="1">
      <c r="A21" s="26"/>
      <c r="B21" s="120" t="s">
        <v>328</v>
      </c>
      <c r="C21" s="121" t="s">
        <v>329</v>
      </c>
      <c r="D21" s="152" t="s">
        <v>349</v>
      </c>
      <c r="E21" s="144">
        <v>0.4</v>
      </c>
      <c r="F21" s="7"/>
      <c r="G21" s="7"/>
      <c r="H21" s="7"/>
      <c r="I21" s="7"/>
      <c r="J21" s="7"/>
    </row>
    <row r="22" spans="1:10" ht="64.5" customHeight="1">
      <c r="A22" s="26"/>
      <c r="B22" s="123" t="s">
        <v>332</v>
      </c>
      <c r="C22" s="121" t="s">
        <v>333</v>
      </c>
      <c r="D22" s="152" t="s">
        <v>350</v>
      </c>
      <c r="E22" s="144">
        <v>0.6</v>
      </c>
      <c r="F22" s="7"/>
      <c r="G22" s="7"/>
      <c r="H22" s="7"/>
      <c r="I22" s="7"/>
      <c r="J22" s="7"/>
    </row>
    <row r="23" spans="1:10" ht="51.75" customHeight="1">
      <c r="A23" s="26"/>
      <c r="B23" s="124" t="s">
        <v>336</v>
      </c>
      <c r="C23" s="121" t="s">
        <v>337</v>
      </c>
      <c r="D23" s="152" t="s">
        <v>351</v>
      </c>
      <c r="E23" s="144">
        <v>0.8</v>
      </c>
      <c r="F23" s="7"/>
      <c r="G23" s="7"/>
      <c r="H23" s="7"/>
      <c r="I23" s="7"/>
      <c r="J23" s="7"/>
    </row>
    <row r="24" spans="1:10" ht="51.75" customHeight="1">
      <c r="A24" s="26"/>
      <c r="B24" s="125" t="s">
        <v>340</v>
      </c>
      <c r="C24" s="121" t="s">
        <v>341</v>
      </c>
      <c r="D24" s="152" t="s">
        <v>352</v>
      </c>
      <c r="E24" s="144">
        <v>1</v>
      </c>
      <c r="F24" s="7"/>
      <c r="G24" s="7"/>
      <c r="H24" s="7"/>
      <c r="I24" s="7"/>
      <c r="J24" s="7"/>
    </row>
    <row r="25" spans="1:10">
      <c r="A25" s="26"/>
      <c r="B25" s="28"/>
      <c r="C25" s="28"/>
      <c r="D25" s="28"/>
      <c r="E25" s="143"/>
      <c r="F25" s="7"/>
      <c r="G25" s="7"/>
      <c r="H25" s="7"/>
      <c r="I25" s="7"/>
      <c r="J25" s="7"/>
    </row>
    <row r="26" spans="1:10">
      <c r="A26" s="26"/>
      <c r="B26" s="28"/>
      <c r="C26" s="28"/>
      <c r="D26" s="28"/>
      <c r="E26" s="143"/>
      <c r="F26" s="7"/>
      <c r="G26" s="7"/>
      <c r="H26" s="7"/>
      <c r="I26" s="7"/>
      <c r="J26" s="7"/>
    </row>
    <row r="27" spans="1:10">
      <c r="A27" s="26"/>
      <c r="B27" s="28"/>
      <c r="C27" s="28"/>
      <c r="D27" s="28"/>
      <c r="E27" s="143"/>
      <c r="F27" s="7"/>
      <c r="G27" s="7"/>
      <c r="H27" s="7"/>
      <c r="I27" s="7"/>
      <c r="J27" s="7"/>
    </row>
    <row r="28" spans="1:10">
      <c r="A28" s="26"/>
      <c r="B28" s="28"/>
      <c r="C28" s="28"/>
      <c r="D28" s="28"/>
      <c r="E28" s="143"/>
      <c r="F28" s="7"/>
      <c r="G28" s="7"/>
      <c r="H28" s="7"/>
      <c r="I28" s="7"/>
      <c r="J28" s="7"/>
    </row>
    <row r="29" spans="1:10" ht="60">
      <c r="A29" s="26"/>
      <c r="B29" s="25"/>
      <c r="C29" s="116" t="s">
        <v>322</v>
      </c>
      <c r="D29" s="116" t="s">
        <v>353</v>
      </c>
      <c r="E29" s="143"/>
      <c r="F29" s="7"/>
      <c r="G29" s="7"/>
      <c r="H29" s="7"/>
      <c r="I29" s="7"/>
      <c r="J29" s="7"/>
    </row>
    <row r="30" spans="1:10" ht="75.75" customHeight="1">
      <c r="A30" s="26"/>
      <c r="B30" s="117" t="s">
        <v>325</v>
      </c>
      <c r="C30" s="118" t="s">
        <v>326</v>
      </c>
      <c r="D30" s="152" t="s">
        <v>354</v>
      </c>
      <c r="E30" s="144">
        <v>0.2</v>
      </c>
      <c r="F30" s="7"/>
      <c r="G30" s="7"/>
      <c r="H30" s="7"/>
      <c r="I30" s="7"/>
      <c r="J30" s="7"/>
    </row>
    <row r="31" spans="1:10" ht="65.25" customHeight="1">
      <c r="A31" s="26"/>
      <c r="B31" s="120" t="s">
        <v>328</v>
      </c>
      <c r="C31" s="121" t="s">
        <v>329</v>
      </c>
      <c r="D31" s="152" t="s">
        <v>355</v>
      </c>
      <c r="E31" s="144">
        <v>0.4</v>
      </c>
      <c r="F31" s="7"/>
      <c r="G31" s="7"/>
      <c r="H31" s="7"/>
      <c r="I31" s="7"/>
      <c r="J31" s="7"/>
    </row>
    <row r="32" spans="1:10" ht="57" customHeight="1">
      <c r="A32" s="26"/>
      <c r="B32" s="123" t="s">
        <v>332</v>
      </c>
      <c r="C32" s="121" t="s">
        <v>333</v>
      </c>
      <c r="D32" s="152" t="s">
        <v>356</v>
      </c>
      <c r="E32" s="144">
        <v>0.6</v>
      </c>
      <c r="F32" s="7"/>
      <c r="G32" s="7"/>
      <c r="H32" s="7"/>
      <c r="I32" s="7"/>
      <c r="J32" s="7"/>
    </row>
    <row r="33" spans="1:10" ht="66.75" customHeight="1">
      <c r="A33" s="26"/>
      <c r="B33" s="124" t="s">
        <v>336</v>
      </c>
      <c r="C33" s="121" t="s">
        <v>337</v>
      </c>
      <c r="D33" s="152" t="s">
        <v>357</v>
      </c>
      <c r="E33" s="144">
        <v>0.8</v>
      </c>
      <c r="F33" s="7"/>
      <c r="G33" s="7"/>
      <c r="H33" s="7"/>
      <c r="I33" s="7"/>
      <c r="J33" s="7"/>
    </row>
    <row r="34" spans="1:10" ht="79.5" customHeight="1">
      <c r="A34" s="26"/>
      <c r="B34" s="125" t="s">
        <v>340</v>
      </c>
      <c r="C34" s="121" t="s">
        <v>341</v>
      </c>
      <c r="D34" s="152" t="s">
        <v>358</v>
      </c>
      <c r="E34" s="144">
        <v>1</v>
      </c>
      <c r="F34" s="7"/>
      <c r="G34" s="7"/>
      <c r="H34" s="7"/>
      <c r="I34" s="7"/>
      <c r="J34" s="7"/>
    </row>
    <row r="35" spans="1:10">
      <c r="A35" s="26"/>
      <c r="B35" s="26"/>
      <c r="C35" s="26" t="s">
        <v>359</v>
      </c>
      <c r="D35" s="26" t="s">
        <v>360</v>
      </c>
      <c r="E35" s="143"/>
      <c r="F35" s="7"/>
      <c r="G35" s="7"/>
      <c r="H35" s="7"/>
      <c r="I35" s="7"/>
      <c r="J35" s="7"/>
    </row>
    <row r="36" spans="1:10">
      <c r="A36" s="26"/>
      <c r="B36" s="26"/>
      <c r="C36" s="26"/>
      <c r="D36" s="26"/>
      <c r="E36" s="143"/>
      <c r="F36" s="7"/>
      <c r="G36" s="7"/>
      <c r="H36" s="7"/>
      <c r="I36" s="7"/>
      <c r="J36" s="7"/>
    </row>
    <row r="37" spans="1:10">
      <c r="A37" s="26"/>
      <c r="B37" s="26"/>
      <c r="C37" s="26"/>
      <c r="D37" s="26"/>
      <c r="E37" s="143"/>
      <c r="F37" s="7"/>
      <c r="G37" s="7"/>
      <c r="H37" s="7"/>
      <c r="I37" s="7"/>
      <c r="J37" s="7"/>
    </row>
    <row r="38" spans="1:10" ht="60">
      <c r="A38" s="26"/>
      <c r="B38" s="25"/>
      <c r="C38" s="116" t="s">
        <v>322</v>
      </c>
      <c r="D38" s="116" t="s">
        <v>361</v>
      </c>
      <c r="E38" s="143"/>
      <c r="F38" s="7"/>
      <c r="G38" s="7"/>
      <c r="H38" s="7"/>
      <c r="I38" s="7"/>
      <c r="J38" s="7"/>
    </row>
    <row r="39" spans="1:10" ht="97.15">
      <c r="A39" s="26"/>
      <c r="B39" s="117" t="s">
        <v>325</v>
      </c>
      <c r="C39" s="118" t="s">
        <v>326</v>
      </c>
      <c r="D39" s="153" t="s">
        <v>362</v>
      </c>
      <c r="E39" s="144">
        <v>0.2</v>
      </c>
      <c r="F39" s="7"/>
      <c r="G39" s="7"/>
      <c r="H39" s="7"/>
      <c r="I39" s="7"/>
      <c r="J39" s="7"/>
    </row>
    <row r="40" spans="1:10" ht="97.15">
      <c r="A40" s="26"/>
      <c r="B40" s="120" t="s">
        <v>328</v>
      </c>
      <c r="C40" s="121" t="s">
        <v>329</v>
      </c>
      <c r="D40" s="153" t="s">
        <v>363</v>
      </c>
      <c r="E40" s="144">
        <v>0.4</v>
      </c>
      <c r="F40" s="7"/>
      <c r="G40" s="7"/>
      <c r="H40" s="7"/>
      <c r="I40" s="7"/>
      <c r="J40" s="7"/>
    </row>
    <row r="41" spans="1:10" ht="97.15">
      <c r="A41" s="26"/>
      <c r="B41" s="123" t="s">
        <v>332</v>
      </c>
      <c r="C41" s="121" t="s">
        <v>333</v>
      </c>
      <c r="D41" s="153" t="s">
        <v>364</v>
      </c>
      <c r="E41" s="144">
        <v>0.6</v>
      </c>
      <c r="F41" s="7"/>
      <c r="G41" s="7"/>
      <c r="H41" s="7"/>
      <c r="I41" s="7"/>
      <c r="J41" s="7"/>
    </row>
    <row r="42" spans="1:10" ht="97.15">
      <c r="A42" s="26"/>
      <c r="B42" s="124" t="s">
        <v>336</v>
      </c>
      <c r="C42" s="121" t="s">
        <v>337</v>
      </c>
      <c r="D42" s="153" t="s">
        <v>365</v>
      </c>
      <c r="E42" s="144">
        <v>0.8</v>
      </c>
      <c r="F42" s="7"/>
      <c r="G42" s="7"/>
      <c r="H42" s="7"/>
      <c r="I42" s="7"/>
      <c r="J42" s="7"/>
    </row>
    <row r="43" spans="1:10" ht="97.15">
      <c r="A43" s="26"/>
      <c r="B43" s="125" t="s">
        <v>340</v>
      </c>
      <c r="C43" s="121" t="s">
        <v>341</v>
      </c>
      <c r="D43" s="153" t="s">
        <v>366</v>
      </c>
      <c r="E43" s="144">
        <v>1</v>
      </c>
      <c r="F43" s="7"/>
      <c r="G43" s="7"/>
      <c r="H43" s="7"/>
      <c r="I43" s="7"/>
      <c r="J43" s="7"/>
    </row>
    <row r="44" spans="1:10">
      <c r="A44" s="26"/>
      <c r="B44" s="26"/>
      <c r="C44" s="26"/>
      <c r="D44" s="26"/>
      <c r="E44" s="143"/>
      <c r="F44" s="7"/>
      <c r="G44" s="7"/>
      <c r="H44" s="7"/>
      <c r="I44" s="7"/>
      <c r="J44" s="7"/>
    </row>
    <row r="45" spans="1:10" ht="56.25" customHeight="1">
      <c r="A45" s="26"/>
      <c r="B45" s="26"/>
      <c r="C45" s="26"/>
      <c r="D45" s="116" t="s">
        <v>367</v>
      </c>
      <c r="E45" s="143"/>
      <c r="F45" s="7"/>
      <c r="G45" s="7"/>
      <c r="H45" s="7"/>
      <c r="I45" s="7"/>
      <c r="J45" s="7"/>
    </row>
    <row r="46" spans="1:10" ht="94.5" customHeight="1">
      <c r="A46" s="26"/>
      <c r="B46" s="124" t="s">
        <v>336</v>
      </c>
      <c r="C46" s="26"/>
      <c r="D46" s="122" t="s">
        <v>368</v>
      </c>
      <c r="E46" s="144">
        <v>0.8</v>
      </c>
      <c r="F46" s="7"/>
      <c r="G46" s="7"/>
      <c r="H46" s="7"/>
      <c r="I46" s="7"/>
      <c r="J46" s="7"/>
    </row>
    <row r="47" spans="1:10" ht="105.75" customHeight="1">
      <c r="A47" s="26"/>
      <c r="B47" s="125" t="s">
        <v>340</v>
      </c>
      <c r="C47" s="27"/>
      <c r="D47" s="122" t="s">
        <v>369</v>
      </c>
      <c r="E47" s="144">
        <v>1</v>
      </c>
      <c r="F47" s="7"/>
      <c r="G47" s="7"/>
      <c r="H47" s="7"/>
      <c r="I47" s="7"/>
      <c r="J47" s="7"/>
    </row>
    <row r="48" spans="1:10">
      <c r="A48" s="26"/>
      <c r="B48" s="23"/>
      <c r="C48" s="23"/>
      <c r="D48" s="23"/>
      <c r="E48" s="143"/>
      <c r="F48" s="7"/>
      <c r="G48" s="7"/>
      <c r="H48" s="7"/>
      <c r="I48" s="7"/>
      <c r="J48" s="7"/>
    </row>
    <row r="49" spans="1:10">
      <c r="A49" s="26"/>
      <c r="B49" s="23"/>
      <c r="C49" s="23"/>
      <c r="D49" s="23"/>
      <c r="E49" s="143"/>
      <c r="F49" s="7"/>
      <c r="G49" s="7"/>
      <c r="H49" s="7"/>
      <c r="I49" s="7"/>
      <c r="J49" s="7"/>
    </row>
    <row r="50" spans="1:10" ht="20.45">
      <c r="A50" s="26"/>
      <c r="B50" s="26"/>
      <c r="C50" s="27"/>
      <c r="D50" s="27"/>
      <c r="E50" s="143"/>
      <c r="F50" s="7"/>
      <c r="G50" s="7"/>
      <c r="H50" s="7"/>
      <c r="I50" s="7"/>
      <c r="J50" s="7"/>
    </row>
    <row r="51" spans="1:10" ht="46.5" customHeight="1">
      <c r="A51" s="26"/>
      <c r="B51" s="26"/>
      <c r="C51" s="26"/>
      <c r="D51" s="116" t="s">
        <v>370</v>
      </c>
      <c r="E51" s="143"/>
      <c r="F51" s="7"/>
      <c r="G51" s="7"/>
      <c r="H51" s="7"/>
      <c r="I51" s="7"/>
      <c r="J51" s="7"/>
    </row>
    <row r="52" spans="1:10" ht="90" customHeight="1">
      <c r="A52" s="26"/>
      <c r="B52" s="124" t="s">
        <v>336</v>
      </c>
      <c r="C52" s="26"/>
      <c r="D52" s="122" t="s">
        <v>371</v>
      </c>
      <c r="E52" s="144">
        <v>0.8</v>
      </c>
      <c r="F52" s="7"/>
      <c r="G52" s="7"/>
      <c r="H52" s="7"/>
      <c r="I52" s="7"/>
      <c r="J52" s="7"/>
    </row>
    <row r="53" spans="1:10" ht="64.900000000000006">
      <c r="A53" s="26"/>
      <c r="B53" s="125" t="s">
        <v>340</v>
      </c>
      <c r="C53" s="27"/>
      <c r="D53" s="122" t="s">
        <v>372</v>
      </c>
      <c r="E53" s="144">
        <v>1</v>
      </c>
      <c r="F53" s="7"/>
      <c r="G53" s="7"/>
      <c r="H53" s="7"/>
      <c r="I53" s="7"/>
      <c r="J53" s="7"/>
    </row>
    <row r="54" spans="1:10" ht="20.45">
      <c r="A54" s="26"/>
      <c r="B54" s="26"/>
      <c r="C54" s="27"/>
      <c r="D54" s="27"/>
      <c r="E54" s="143"/>
      <c r="F54" s="7"/>
      <c r="G54" s="7"/>
      <c r="H54" s="7"/>
      <c r="I54" s="7"/>
      <c r="J54" s="7"/>
    </row>
    <row r="55" spans="1:10" ht="20.45">
      <c r="A55" s="26"/>
      <c r="B55" s="26"/>
      <c r="C55" s="27"/>
      <c r="D55" s="27"/>
      <c r="E55" s="143"/>
      <c r="F55" s="7"/>
      <c r="G55" s="7"/>
      <c r="H55" s="7"/>
      <c r="I55" s="7"/>
      <c r="J55" s="7"/>
    </row>
    <row r="56" spans="1:10" ht="20.45">
      <c r="A56" s="26"/>
      <c r="B56" s="26"/>
      <c r="C56" s="27"/>
      <c r="D56" s="27"/>
      <c r="E56" s="143"/>
      <c r="F56" s="7"/>
      <c r="G56" s="7"/>
      <c r="H56" s="7"/>
      <c r="I56" s="7"/>
      <c r="J56" s="7"/>
    </row>
    <row r="57" spans="1:10" ht="20.45">
      <c r="A57" s="26"/>
      <c r="B57" s="26"/>
      <c r="C57" s="27"/>
      <c r="D57" s="27"/>
      <c r="E57" s="143"/>
      <c r="F57" s="7"/>
      <c r="G57" s="7"/>
      <c r="H57" s="7"/>
      <c r="I57" s="7"/>
      <c r="J57" s="7"/>
    </row>
    <row r="58" spans="1:10" ht="20.45">
      <c r="A58" s="26"/>
      <c r="B58" s="26"/>
      <c r="C58" s="27"/>
      <c r="D58" s="27"/>
      <c r="E58" s="143"/>
      <c r="F58" s="7"/>
      <c r="G58" s="7"/>
      <c r="H58" s="7"/>
      <c r="I58" s="7"/>
      <c r="J58" s="7"/>
    </row>
    <row r="59" spans="1:10" ht="20.45">
      <c r="A59" s="26"/>
      <c r="B59" s="26"/>
      <c r="C59" s="27"/>
      <c r="D59" s="27"/>
      <c r="E59" s="143"/>
      <c r="F59" s="7"/>
      <c r="G59" s="7"/>
      <c r="H59" s="7"/>
      <c r="I59" s="7"/>
      <c r="J59" s="7"/>
    </row>
    <row r="60" spans="1:10" ht="20.45">
      <c r="A60" s="26"/>
      <c r="B60" s="26"/>
      <c r="C60" s="27"/>
      <c r="D60" s="27"/>
      <c r="E60" s="143"/>
      <c r="F60" s="7"/>
      <c r="G60" s="7"/>
      <c r="H60" s="7"/>
      <c r="I60" s="7"/>
      <c r="J60" s="7"/>
    </row>
    <row r="61" spans="1:10" ht="20.45">
      <c r="A61" s="26"/>
      <c r="B61" s="26"/>
      <c r="C61" s="27"/>
      <c r="D61" s="27"/>
      <c r="E61" s="143"/>
      <c r="F61" s="7"/>
      <c r="G61" s="7"/>
      <c r="H61" s="7"/>
      <c r="I61" s="7"/>
      <c r="J61" s="7"/>
    </row>
    <row r="62" spans="1:10" ht="20.45">
      <c r="A62" s="26"/>
      <c r="B62" s="26"/>
      <c r="C62" s="27"/>
      <c r="D62" s="27"/>
      <c r="E62" s="143"/>
      <c r="F62" s="7"/>
      <c r="G62" s="7"/>
      <c r="H62" s="7"/>
      <c r="I62" s="7"/>
      <c r="J62" s="7"/>
    </row>
    <row r="63" spans="1:10" ht="20.45">
      <c r="A63" s="26"/>
      <c r="B63" s="26"/>
      <c r="C63" s="27"/>
      <c r="D63" s="27"/>
      <c r="E63" s="143"/>
      <c r="F63" s="7"/>
      <c r="G63" s="7"/>
      <c r="H63" s="7"/>
      <c r="I63" s="7"/>
      <c r="J63" s="7"/>
    </row>
    <row r="64" spans="1:10" ht="20.45">
      <c r="A64" s="26"/>
      <c r="B64" s="26"/>
      <c r="C64" s="27"/>
      <c r="D64" s="27"/>
      <c r="E64" s="143"/>
      <c r="F64" s="7"/>
      <c r="G64" s="7"/>
      <c r="H64" s="7"/>
      <c r="I64" s="7"/>
      <c r="J64" s="7"/>
    </row>
    <row r="65" spans="1:10" ht="20.45">
      <c r="A65" s="26"/>
      <c r="B65" s="26"/>
      <c r="C65" s="27"/>
      <c r="D65" s="27"/>
      <c r="E65" s="143"/>
      <c r="F65" s="7"/>
      <c r="G65" s="7"/>
      <c r="H65" s="7"/>
      <c r="I65" s="7"/>
      <c r="J65" s="7"/>
    </row>
    <row r="66" spans="1:10" ht="20.45">
      <c r="A66" s="26"/>
      <c r="B66" s="26"/>
      <c r="C66" s="27"/>
      <c r="D66" s="27"/>
      <c r="E66" s="143"/>
      <c r="F66" s="7"/>
      <c r="G66" s="7"/>
      <c r="H66" s="7"/>
      <c r="I66" s="7"/>
      <c r="J66" s="7"/>
    </row>
    <row r="67" spans="1:10" ht="20.45">
      <c r="A67" s="26"/>
      <c r="B67" s="26"/>
      <c r="C67" s="27"/>
      <c r="D67" s="27"/>
      <c r="E67" s="143"/>
      <c r="F67" s="7"/>
      <c r="G67" s="7"/>
      <c r="H67" s="7"/>
      <c r="I67" s="7"/>
      <c r="J67" s="7"/>
    </row>
    <row r="68" spans="1:10" ht="20.45">
      <c r="A68" s="26"/>
      <c r="B68" s="26"/>
      <c r="C68" s="27"/>
      <c r="D68" s="27"/>
      <c r="E68" s="143"/>
      <c r="F68" s="7"/>
      <c r="G68" s="7"/>
      <c r="H68" s="7"/>
      <c r="I68" s="7"/>
      <c r="J68" s="7"/>
    </row>
    <row r="69" spans="1:10" ht="20.45">
      <c r="A69" s="26"/>
      <c r="B69" s="26"/>
      <c r="C69" s="27"/>
      <c r="D69" s="27"/>
      <c r="E69" s="143"/>
      <c r="F69" s="7"/>
      <c r="G69" s="7"/>
      <c r="H69" s="7"/>
      <c r="I69" s="7"/>
      <c r="J69" s="7"/>
    </row>
    <row r="70" spans="1:10" ht="20.45">
      <c r="A70" s="26"/>
      <c r="B70" s="26"/>
      <c r="C70" s="27"/>
      <c r="D70" s="27"/>
      <c r="E70" s="143"/>
      <c r="F70" s="7"/>
      <c r="G70" s="7"/>
      <c r="H70" s="7"/>
      <c r="I70" s="7"/>
      <c r="J70" s="7"/>
    </row>
    <row r="71" spans="1:10" ht="20.45">
      <c r="A71" s="26"/>
      <c r="B71" s="26"/>
      <c r="C71" s="27"/>
      <c r="D71" s="27"/>
      <c r="E71" s="143"/>
      <c r="F71" s="7"/>
      <c r="G71" s="7"/>
      <c r="H71" s="7"/>
      <c r="I71" s="7"/>
      <c r="J71" s="7"/>
    </row>
    <row r="72" spans="1:10" ht="20.45">
      <c r="A72" s="26"/>
      <c r="B72" s="26"/>
      <c r="C72" s="27"/>
      <c r="D72" s="27"/>
      <c r="E72" s="143"/>
      <c r="F72" s="7"/>
      <c r="G72" s="7"/>
      <c r="H72" s="7"/>
      <c r="I72" s="7"/>
      <c r="J72" s="7"/>
    </row>
    <row r="73" spans="1:10" ht="20.45">
      <c r="A73" s="26"/>
      <c r="B73" s="26"/>
      <c r="C73" s="27"/>
      <c r="D73" s="27"/>
      <c r="E73" s="143"/>
      <c r="F73" s="7"/>
      <c r="G73" s="7"/>
      <c r="H73" s="7"/>
      <c r="I73" s="7"/>
      <c r="J73" s="7"/>
    </row>
    <row r="74" spans="1:10" ht="20.45">
      <c r="A74" s="26"/>
      <c r="B74" s="26"/>
      <c r="C74" s="27"/>
      <c r="D74" s="27"/>
      <c r="E74" s="143"/>
      <c r="F74" s="7"/>
      <c r="G74" s="7"/>
      <c r="H74" s="7"/>
      <c r="I74" s="7"/>
      <c r="J74" s="7"/>
    </row>
    <row r="75" spans="1:10" ht="20.45">
      <c r="A75" s="26"/>
      <c r="B75" s="26"/>
      <c r="C75" s="27"/>
      <c r="D75" s="27"/>
      <c r="E75" s="143"/>
      <c r="F75" s="7"/>
      <c r="G75" s="7"/>
      <c r="H75" s="7"/>
      <c r="I75" s="7"/>
      <c r="J75" s="7"/>
    </row>
    <row r="76" spans="1:10" ht="20.45">
      <c r="A76" s="26"/>
      <c r="B76" s="26"/>
      <c r="C76" s="27"/>
      <c r="D76" s="27"/>
      <c r="E76" s="143"/>
      <c r="F76" s="7"/>
      <c r="G76" s="7"/>
      <c r="H76" s="7"/>
      <c r="I76" s="7"/>
      <c r="J76" s="7"/>
    </row>
    <row r="77" spans="1:10" ht="20.45">
      <c r="A77" s="26"/>
      <c r="B77" s="26"/>
      <c r="C77" s="27"/>
      <c r="D77" s="27"/>
      <c r="E77" s="143"/>
      <c r="F77" s="7"/>
      <c r="G77" s="7"/>
      <c r="H77" s="7"/>
      <c r="I77" s="7"/>
      <c r="J77" s="7"/>
    </row>
    <row r="78" spans="1:10" ht="20.45">
      <c r="A78" s="26"/>
      <c r="B78" s="26"/>
      <c r="C78" s="27"/>
      <c r="D78" s="27"/>
      <c r="E78" s="143"/>
      <c r="F78" s="7"/>
      <c r="G78" s="7"/>
      <c r="H78" s="7"/>
      <c r="I78" s="7"/>
      <c r="J78" s="7"/>
    </row>
    <row r="79" spans="1:10" ht="20.45">
      <c r="A79" s="26"/>
      <c r="B79" s="26"/>
      <c r="C79" s="27"/>
      <c r="D79" s="27"/>
      <c r="E79" s="143"/>
      <c r="F79" s="7"/>
      <c r="G79" s="7"/>
      <c r="H79" s="7"/>
      <c r="I79" s="7"/>
      <c r="J79" s="7"/>
    </row>
    <row r="80" spans="1:10" s="7" customFormat="1" ht="20.45">
      <c r="A80" s="26"/>
      <c r="B80" s="26"/>
      <c r="C80" s="27"/>
      <c r="D80" s="27"/>
      <c r="E80" s="143"/>
    </row>
    <row r="81" spans="1:5" s="7" customFormat="1" ht="20.45">
      <c r="A81" s="26"/>
      <c r="B81" s="26"/>
      <c r="C81" s="27"/>
      <c r="D81" s="27"/>
      <c r="E81" s="143"/>
    </row>
    <row r="82" spans="1:5" s="7" customFormat="1" ht="20.45">
      <c r="A82" s="26"/>
      <c r="B82" s="26"/>
      <c r="C82" s="27"/>
      <c r="D82" s="27"/>
      <c r="E82" s="143"/>
    </row>
    <row r="83" spans="1:5" s="7" customFormat="1" ht="20.45">
      <c r="A83" s="26"/>
      <c r="B83" s="26"/>
      <c r="C83" s="27"/>
      <c r="D83" s="27"/>
      <c r="E83" s="143"/>
    </row>
    <row r="84" spans="1:5" s="7" customFormat="1" ht="20.45">
      <c r="A84" s="26"/>
      <c r="B84" s="26"/>
      <c r="C84" s="27"/>
      <c r="D84" s="27"/>
      <c r="E84" s="143"/>
    </row>
    <row r="85" spans="1:5" s="7" customFormat="1" ht="20.45">
      <c r="A85" s="26"/>
      <c r="B85" s="26"/>
      <c r="C85" s="27"/>
      <c r="D85" s="27"/>
      <c r="E85" s="143"/>
    </row>
    <row r="86" spans="1:5" s="7" customFormat="1" ht="20.45">
      <c r="A86" s="26"/>
      <c r="B86" s="26"/>
      <c r="C86" s="27"/>
      <c r="D86" s="27"/>
      <c r="E86" s="143"/>
    </row>
    <row r="87" spans="1:5" s="7" customFormat="1" ht="20.45">
      <c r="A87" s="26"/>
      <c r="B87" s="26"/>
      <c r="C87" s="27"/>
      <c r="D87" s="27"/>
      <c r="E87" s="143"/>
    </row>
    <row r="88" spans="1:5" s="7" customFormat="1" ht="20.45">
      <c r="A88" s="26"/>
      <c r="B88" s="26"/>
      <c r="C88" s="27"/>
      <c r="D88" s="27"/>
      <c r="E88" s="143"/>
    </row>
    <row r="89" spans="1:5" s="7" customFormat="1" ht="20.45">
      <c r="A89" s="26"/>
      <c r="B89" s="26"/>
      <c r="C89" s="27"/>
      <c r="D89" s="27"/>
      <c r="E89" s="143"/>
    </row>
    <row r="90" spans="1:5" s="7" customFormat="1" ht="20.45">
      <c r="A90" s="26"/>
      <c r="B90" s="26"/>
      <c r="C90" s="27"/>
      <c r="D90" s="27"/>
      <c r="E90" s="143"/>
    </row>
    <row r="91" spans="1:5" s="7" customFormat="1" ht="20.45">
      <c r="A91" s="26"/>
      <c r="B91" s="26"/>
      <c r="C91" s="27"/>
      <c r="D91" s="27"/>
      <c r="E91" s="143"/>
    </row>
    <row r="92" spans="1:5" s="7" customFormat="1" ht="20.45">
      <c r="A92" s="26"/>
      <c r="B92" s="26"/>
      <c r="C92" s="27"/>
      <c r="D92" s="27"/>
      <c r="E92" s="143"/>
    </row>
    <row r="93" spans="1:5" s="7" customFormat="1" ht="20.45">
      <c r="A93" s="26"/>
      <c r="B93" s="26"/>
      <c r="C93" s="27"/>
      <c r="D93" s="27"/>
      <c r="E93" s="143"/>
    </row>
    <row r="94" spans="1:5" s="7" customFormat="1" ht="20.45">
      <c r="A94" s="26"/>
      <c r="B94" s="26"/>
      <c r="C94" s="27"/>
      <c r="D94" s="27"/>
      <c r="E94" s="143"/>
    </row>
    <row r="95" spans="1:5" s="7" customFormat="1" ht="20.45">
      <c r="A95" s="26"/>
      <c r="B95" s="26"/>
      <c r="C95" s="27"/>
      <c r="D95" s="27"/>
      <c r="E95" s="143"/>
    </row>
    <row r="96" spans="1:5" s="7" customFormat="1" ht="20.45">
      <c r="A96" s="26"/>
      <c r="B96" s="26"/>
      <c r="C96" s="27"/>
      <c r="D96" s="27"/>
      <c r="E96" s="143"/>
    </row>
    <row r="97" spans="1:5" s="7" customFormat="1" ht="20.45">
      <c r="A97" s="26"/>
      <c r="B97" s="26"/>
      <c r="C97" s="27"/>
      <c r="D97" s="27"/>
      <c r="E97" s="143"/>
    </row>
    <row r="98" spans="1:5" s="7" customFormat="1" ht="20.45">
      <c r="A98" s="26"/>
      <c r="B98" s="26"/>
      <c r="C98" s="27"/>
      <c r="D98" s="27"/>
      <c r="E98" s="143"/>
    </row>
    <row r="99" spans="1:5" s="7" customFormat="1" ht="20.45">
      <c r="A99" s="26"/>
      <c r="B99" s="26"/>
      <c r="C99" s="27"/>
      <c r="D99" s="27"/>
      <c r="E99" s="143"/>
    </row>
    <row r="100" spans="1:5" s="7" customFormat="1" ht="20.45">
      <c r="A100" s="26"/>
      <c r="B100" s="26"/>
      <c r="C100" s="27"/>
      <c r="D100" s="27"/>
      <c r="E100" s="143"/>
    </row>
    <row r="101" spans="1:5" s="7" customFormat="1" ht="20.45">
      <c r="A101" s="26"/>
      <c r="B101" s="26"/>
      <c r="C101" s="27"/>
      <c r="D101" s="27"/>
      <c r="E101" s="143"/>
    </row>
    <row r="102" spans="1:5" s="7" customFormat="1" ht="20.45">
      <c r="A102" s="26"/>
      <c r="B102" s="26"/>
      <c r="C102" s="27"/>
      <c r="D102" s="27"/>
      <c r="E102" s="143"/>
    </row>
    <row r="103" spans="1:5" s="7" customFormat="1" ht="20.45">
      <c r="A103" s="26"/>
      <c r="B103" s="26"/>
      <c r="C103" s="27"/>
      <c r="D103" s="27"/>
      <c r="E103" s="143"/>
    </row>
    <row r="104" spans="1:5" s="7" customFormat="1" ht="20.45">
      <c r="A104" s="26"/>
      <c r="B104" s="26"/>
      <c r="C104" s="27"/>
      <c r="D104" s="27"/>
      <c r="E104" s="143"/>
    </row>
    <row r="105" spans="1:5" s="7" customFormat="1" ht="20.45">
      <c r="A105" s="26"/>
      <c r="B105" s="26"/>
      <c r="C105" s="27"/>
      <c r="D105" s="27"/>
      <c r="E105" s="143"/>
    </row>
    <row r="106" spans="1:5" s="7" customFormat="1" ht="20.45">
      <c r="A106" s="26"/>
      <c r="B106" s="26"/>
      <c r="C106" s="27"/>
      <c r="D106" s="27"/>
      <c r="E106" s="143"/>
    </row>
    <row r="107" spans="1:5" s="7" customFormat="1" ht="20.45">
      <c r="A107" s="26"/>
      <c r="B107" s="26"/>
      <c r="C107" s="27"/>
      <c r="D107" s="27"/>
      <c r="E107" s="143"/>
    </row>
    <row r="108" spans="1:5" s="7" customFormat="1" ht="20.45">
      <c r="A108" s="26"/>
      <c r="B108" s="26"/>
      <c r="C108" s="27"/>
      <c r="D108" s="27"/>
      <c r="E108" s="143"/>
    </row>
    <row r="109" spans="1:5" s="7" customFormat="1" ht="20.45">
      <c r="A109" s="26"/>
      <c r="B109" s="26"/>
      <c r="C109" s="27"/>
      <c r="D109" s="27"/>
      <c r="E109" s="143"/>
    </row>
    <row r="110" spans="1:5" s="7" customFormat="1" ht="20.45">
      <c r="A110" s="26"/>
      <c r="B110" s="26"/>
      <c r="C110" s="27"/>
      <c r="D110" s="27"/>
      <c r="E110" s="143"/>
    </row>
    <row r="111" spans="1:5" s="7" customFormat="1" ht="20.45">
      <c r="A111" s="26"/>
      <c r="B111" s="26"/>
      <c r="C111" s="27"/>
      <c r="D111" s="27"/>
      <c r="E111" s="143"/>
    </row>
    <row r="112" spans="1:5" s="7" customFormat="1" ht="20.45">
      <c r="A112" s="26"/>
      <c r="B112" s="26"/>
      <c r="C112" s="27"/>
      <c r="D112" s="27"/>
      <c r="E112" s="143"/>
    </row>
    <row r="113" spans="1:5" s="7" customFormat="1" ht="20.45">
      <c r="A113" s="26"/>
      <c r="B113" s="26"/>
      <c r="C113" s="27"/>
      <c r="D113" s="27"/>
      <c r="E113" s="143"/>
    </row>
    <row r="114" spans="1:5" s="7" customFormat="1" ht="20.45">
      <c r="A114" s="26"/>
      <c r="B114" s="26"/>
      <c r="C114" s="27"/>
      <c r="D114" s="27"/>
      <c r="E114" s="143"/>
    </row>
    <row r="115" spans="1:5" s="7" customFormat="1" ht="20.45">
      <c r="A115" s="26"/>
      <c r="B115" s="26"/>
      <c r="C115" s="27"/>
      <c r="D115" s="27"/>
      <c r="E115" s="143"/>
    </row>
    <row r="116" spans="1:5" s="7" customFormat="1" ht="20.45">
      <c r="A116" s="26"/>
      <c r="B116" s="26"/>
      <c r="C116" s="27"/>
      <c r="D116" s="27"/>
      <c r="E116" s="143"/>
    </row>
    <row r="117" spans="1:5" s="7" customFormat="1" ht="20.45">
      <c r="A117" s="26"/>
      <c r="B117" s="26"/>
      <c r="C117" s="27"/>
      <c r="D117" s="27"/>
      <c r="E117" s="143"/>
    </row>
    <row r="118" spans="1:5" s="7" customFormat="1" ht="20.45">
      <c r="A118" s="26"/>
      <c r="B118" s="26"/>
      <c r="C118" s="27"/>
      <c r="D118" s="27"/>
      <c r="E118" s="143"/>
    </row>
    <row r="119" spans="1:5" s="7" customFormat="1" ht="20.45">
      <c r="A119" s="26"/>
      <c r="B119" s="26"/>
      <c r="C119" s="27"/>
      <c r="D119" s="27"/>
      <c r="E119" s="143"/>
    </row>
    <row r="120" spans="1:5" s="7" customFormat="1" ht="20.45">
      <c r="A120" s="26"/>
      <c r="B120" s="26"/>
      <c r="C120" s="27"/>
      <c r="D120" s="27"/>
      <c r="E120" s="143"/>
    </row>
    <row r="121" spans="1:5" s="7" customFormat="1" ht="20.45">
      <c r="A121" s="26"/>
      <c r="B121" s="26"/>
      <c r="C121" s="27"/>
      <c r="D121" s="27"/>
      <c r="E121" s="143"/>
    </row>
    <row r="122" spans="1:5" s="7" customFormat="1" ht="20.45">
      <c r="A122" s="26"/>
      <c r="B122" s="26"/>
      <c r="C122" s="27"/>
      <c r="D122" s="27"/>
      <c r="E122" s="143"/>
    </row>
    <row r="123" spans="1:5" s="7" customFormat="1" ht="20.45">
      <c r="A123" s="26"/>
      <c r="B123" s="26"/>
      <c r="C123" s="27"/>
      <c r="D123" s="27"/>
      <c r="E123" s="143"/>
    </row>
    <row r="124" spans="1:5" s="7" customFormat="1" ht="20.45">
      <c r="A124" s="26"/>
      <c r="B124" s="26"/>
      <c r="C124" s="27"/>
      <c r="D124" s="27"/>
      <c r="E124" s="143"/>
    </row>
    <row r="125" spans="1:5" s="7" customFormat="1" ht="20.45">
      <c r="A125" s="26"/>
      <c r="B125" s="26"/>
      <c r="C125" s="27"/>
      <c r="D125" s="27"/>
      <c r="E125" s="143"/>
    </row>
    <row r="126" spans="1:5" s="7" customFormat="1" ht="20.45">
      <c r="A126" s="26"/>
      <c r="B126" s="26"/>
      <c r="C126" s="27"/>
      <c r="D126" s="27"/>
      <c r="E126" s="143"/>
    </row>
    <row r="127" spans="1:5" s="7" customFormat="1" ht="20.45">
      <c r="A127" s="26"/>
      <c r="B127" s="26"/>
      <c r="C127" s="27"/>
      <c r="D127" s="27"/>
      <c r="E127" s="143"/>
    </row>
    <row r="128" spans="1:5" s="7" customFormat="1" ht="20.45">
      <c r="A128" s="26"/>
      <c r="B128" s="26"/>
      <c r="C128" s="27"/>
      <c r="D128" s="27"/>
      <c r="E128" s="143"/>
    </row>
    <row r="129" spans="1:5" s="7" customFormat="1" ht="20.45">
      <c r="A129" s="26"/>
      <c r="B129" s="26"/>
      <c r="C129" s="27"/>
      <c r="D129" s="27"/>
      <c r="E129" s="143"/>
    </row>
    <row r="130" spans="1:5" s="7" customFormat="1" ht="20.45">
      <c r="A130" s="26"/>
      <c r="B130" s="26"/>
      <c r="C130" s="27"/>
      <c r="D130" s="27"/>
      <c r="E130" s="143"/>
    </row>
    <row r="131" spans="1:5" s="7" customFormat="1" ht="20.45">
      <c r="A131" s="26"/>
      <c r="B131" s="26"/>
      <c r="C131" s="27"/>
      <c r="D131" s="27"/>
      <c r="E131" s="143"/>
    </row>
    <row r="132" spans="1:5" s="7" customFormat="1" ht="20.45">
      <c r="A132" s="26"/>
      <c r="B132" s="26"/>
      <c r="C132" s="27"/>
      <c r="D132" s="27"/>
      <c r="E132" s="143"/>
    </row>
    <row r="133" spans="1:5" s="7" customFormat="1" ht="20.45">
      <c r="A133" s="26"/>
      <c r="B133" s="26"/>
      <c r="C133" s="27"/>
      <c r="D133" s="27"/>
      <c r="E133" s="143"/>
    </row>
    <row r="134" spans="1:5" s="7" customFormat="1" ht="20.45">
      <c r="A134" s="26"/>
      <c r="B134" s="26"/>
      <c r="C134" s="27"/>
      <c r="D134" s="27"/>
      <c r="E134" s="143"/>
    </row>
    <row r="135" spans="1:5" s="7" customFormat="1" ht="20.45">
      <c r="A135" s="26"/>
      <c r="B135" s="26"/>
      <c r="C135" s="27"/>
      <c r="D135" s="27"/>
      <c r="E135" s="143"/>
    </row>
    <row r="136" spans="1:5" s="7" customFormat="1" ht="20.45">
      <c r="A136" s="26"/>
      <c r="B136" s="26"/>
      <c r="C136" s="27"/>
      <c r="D136" s="27"/>
      <c r="E136" s="143"/>
    </row>
    <row r="137" spans="1:5" s="7" customFormat="1" ht="20.45">
      <c r="A137" s="26"/>
      <c r="B137" s="26"/>
      <c r="C137" s="27"/>
      <c r="D137" s="27"/>
      <c r="E137" s="143"/>
    </row>
    <row r="138" spans="1:5" s="7" customFormat="1" ht="20.45">
      <c r="A138" s="26"/>
      <c r="B138" s="26"/>
      <c r="C138" s="27"/>
      <c r="D138" s="27"/>
      <c r="E138" s="143"/>
    </row>
    <row r="139" spans="1:5" s="7" customFormat="1" ht="20.45">
      <c r="A139" s="26"/>
      <c r="B139" s="26"/>
      <c r="C139" s="27"/>
      <c r="D139" s="27"/>
      <c r="E139" s="143"/>
    </row>
    <row r="140" spans="1:5" s="7" customFormat="1" ht="20.45">
      <c r="A140" s="26"/>
      <c r="B140" s="26"/>
      <c r="C140" s="27"/>
      <c r="D140" s="27"/>
      <c r="E140" s="143"/>
    </row>
    <row r="141" spans="1:5" s="7" customFormat="1" ht="20.45">
      <c r="A141" s="26"/>
      <c r="B141" s="26"/>
      <c r="C141" s="27"/>
      <c r="D141" s="27"/>
      <c r="E141" s="143"/>
    </row>
    <row r="142" spans="1:5" s="7" customFormat="1" ht="20.45">
      <c r="A142" s="26"/>
      <c r="B142" s="26"/>
      <c r="C142" s="27"/>
      <c r="D142" s="27"/>
      <c r="E142" s="143"/>
    </row>
    <row r="143" spans="1:5" s="7" customFormat="1" ht="20.45">
      <c r="A143" s="26"/>
      <c r="B143" s="26"/>
      <c r="C143" s="27"/>
      <c r="D143" s="27"/>
      <c r="E143" s="143"/>
    </row>
    <row r="144" spans="1:5" s="7" customFormat="1" ht="20.45">
      <c r="A144" s="26"/>
      <c r="B144" s="26"/>
      <c r="C144" s="27"/>
      <c r="D144" s="27"/>
      <c r="E144" s="143"/>
    </row>
    <row r="145" spans="1:5" s="7" customFormat="1" ht="20.45">
      <c r="A145" s="26"/>
      <c r="B145" s="26"/>
      <c r="C145" s="27"/>
      <c r="D145" s="27"/>
      <c r="E145" s="143"/>
    </row>
    <row r="146" spans="1:5" s="7" customFormat="1" ht="20.45">
      <c r="A146" s="26"/>
      <c r="B146" s="26"/>
      <c r="C146" s="27"/>
      <c r="D146" s="27"/>
      <c r="E146" s="143"/>
    </row>
    <row r="147" spans="1:5" s="7" customFormat="1" ht="20.45">
      <c r="A147" s="26"/>
      <c r="B147" s="26"/>
      <c r="C147" s="27"/>
      <c r="D147" s="27"/>
      <c r="E147" s="143"/>
    </row>
    <row r="148" spans="1:5" s="7" customFormat="1" ht="20.45">
      <c r="A148" s="26"/>
      <c r="B148" s="26"/>
      <c r="C148" s="27"/>
      <c r="D148" s="27"/>
      <c r="E148" s="143"/>
    </row>
    <row r="149" spans="1:5" s="7" customFormat="1" ht="20.45">
      <c r="A149" s="26"/>
      <c r="B149" s="26"/>
      <c r="C149" s="27"/>
      <c r="D149" s="27"/>
      <c r="E149" s="143"/>
    </row>
    <row r="150" spans="1:5" s="7" customFormat="1" ht="20.45">
      <c r="A150" s="26"/>
      <c r="B150" s="26"/>
      <c r="C150" s="27"/>
      <c r="D150" s="27"/>
      <c r="E150" s="143"/>
    </row>
    <row r="151" spans="1:5" s="7" customFormat="1" ht="20.45">
      <c r="A151" s="26"/>
      <c r="B151" s="26"/>
      <c r="C151" s="27"/>
      <c r="D151" s="27"/>
      <c r="E151" s="143"/>
    </row>
    <row r="152" spans="1:5" s="7" customFormat="1" ht="20.45">
      <c r="A152" s="26"/>
      <c r="B152" s="26"/>
      <c r="C152" s="27"/>
      <c r="D152" s="27"/>
      <c r="E152" s="143"/>
    </row>
    <row r="153" spans="1:5" s="7" customFormat="1" ht="20.45">
      <c r="A153" s="26"/>
      <c r="B153" s="26"/>
      <c r="C153" s="27"/>
      <c r="D153" s="27"/>
      <c r="E153" s="143"/>
    </row>
    <row r="154" spans="1:5" s="7" customFormat="1" ht="20.45">
      <c r="A154" s="26"/>
      <c r="B154" s="26"/>
      <c r="C154" s="27"/>
      <c r="D154" s="27"/>
      <c r="E154" s="143"/>
    </row>
    <row r="155" spans="1:5" s="7" customFormat="1" ht="20.45">
      <c r="A155" s="26"/>
      <c r="B155" s="26"/>
      <c r="C155" s="27"/>
      <c r="D155" s="27"/>
      <c r="E155" s="143"/>
    </row>
    <row r="156" spans="1:5" s="7" customFormat="1" ht="20.45">
      <c r="A156" s="26"/>
      <c r="B156" s="26"/>
      <c r="C156" s="27"/>
      <c r="D156" s="27"/>
      <c r="E156" s="143"/>
    </row>
    <row r="157" spans="1:5" s="7" customFormat="1" ht="20.45">
      <c r="A157" s="26"/>
      <c r="B157" s="26"/>
      <c r="C157" s="27"/>
      <c r="D157" s="27"/>
      <c r="E157" s="143"/>
    </row>
    <row r="158" spans="1:5" s="7" customFormat="1" ht="20.45">
      <c r="A158" s="26"/>
      <c r="B158" s="26"/>
      <c r="C158" s="27"/>
      <c r="D158" s="27"/>
      <c r="E158" s="143"/>
    </row>
    <row r="159" spans="1:5" s="7" customFormat="1" ht="20.45">
      <c r="A159" s="26"/>
      <c r="B159" s="26"/>
      <c r="C159" s="27"/>
      <c r="D159" s="27"/>
      <c r="E159" s="143"/>
    </row>
    <row r="160" spans="1:5" s="7" customFormat="1" ht="20.45">
      <c r="A160" s="26"/>
      <c r="B160" s="26"/>
      <c r="C160" s="27"/>
      <c r="D160" s="27"/>
      <c r="E160" s="143"/>
    </row>
    <row r="161" spans="1:5" s="7" customFormat="1" ht="20.45">
      <c r="A161" s="26"/>
      <c r="B161" s="26"/>
      <c r="C161" s="27"/>
      <c r="D161" s="27"/>
      <c r="E161" s="143"/>
    </row>
    <row r="162" spans="1:5" s="7" customFormat="1" ht="20.45">
      <c r="A162" s="26"/>
      <c r="B162" s="26"/>
      <c r="C162" s="27"/>
      <c r="D162" s="27"/>
      <c r="E162" s="143"/>
    </row>
    <row r="163" spans="1:5" s="7" customFormat="1" ht="20.45">
      <c r="A163" s="26"/>
      <c r="B163" s="26"/>
      <c r="C163" s="27"/>
      <c r="D163" s="27"/>
      <c r="E163" s="143"/>
    </row>
    <row r="164" spans="1:5" s="7" customFormat="1" ht="20.45">
      <c r="A164" s="26"/>
      <c r="B164" s="26"/>
      <c r="C164" s="27"/>
      <c r="D164" s="27"/>
      <c r="E164" s="143"/>
    </row>
    <row r="165" spans="1:5" s="7" customFormat="1" ht="20.45">
      <c r="A165" s="26"/>
      <c r="B165" s="26"/>
      <c r="C165" s="27"/>
      <c r="D165" s="27"/>
      <c r="E165" s="143"/>
    </row>
    <row r="166" spans="1:5" s="7" customFormat="1" ht="20.45">
      <c r="A166" s="26"/>
      <c r="B166" s="26"/>
      <c r="C166" s="27"/>
      <c r="D166" s="27"/>
      <c r="E166" s="143"/>
    </row>
    <row r="167" spans="1:5" s="7" customFormat="1" ht="20.45">
      <c r="A167" s="26"/>
      <c r="B167" s="26"/>
      <c r="C167" s="27"/>
      <c r="D167" s="27"/>
      <c r="E167" s="143"/>
    </row>
    <row r="168" spans="1:5" s="7" customFormat="1" ht="20.45">
      <c r="A168" s="26"/>
      <c r="B168" s="26"/>
      <c r="C168" s="27"/>
      <c r="D168" s="27"/>
      <c r="E168" s="143"/>
    </row>
    <row r="169" spans="1:5" s="7" customFormat="1" ht="20.45">
      <c r="A169" s="26"/>
      <c r="B169" s="26"/>
      <c r="C169" s="27"/>
      <c r="D169" s="27"/>
      <c r="E169" s="143"/>
    </row>
    <row r="170" spans="1:5" s="7" customFormat="1" ht="20.45">
      <c r="A170" s="26"/>
      <c r="B170" s="26"/>
      <c r="C170" s="27"/>
      <c r="D170" s="27"/>
      <c r="E170" s="143"/>
    </row>
    <row r="171" spans="1:5" s="7" customFormat="1" ht="20.45">
      <c r="A171" s="26"/>
      <c r="B171" s="26"/>
      <c r="C171" s="27"/>
      <c r="D171" s="27"/>
      <c r="E171" s="143"/>
    </row>
    <row r="172" spans="1:5" s="7" customFormat="1" ht="20.45">
      <c r="A172" s="26"/>
      <c r="B172" s="26"/>
      <c r="C172" s="27"/>
      <c r="D172" s="27"/>
      <c r="E172" s="143"/>
    </row>
    <row r="173" spans="1:5" s="7" customFormat="1" ht="20.45">
      <c r="A173" s="26"/>
      <c r="B173" s="26"/>
      <c r="C173" s="27"/>
      <c r="D173" s="27"/>
      <c r="E173" s="143"/>
    </row>
    <row r="174" spans="1:5" s="7" customFormat="1" ht="20.45">
      <c r="A174" s="26"/>
      <c r="B174" s="26"/>
      <c r="C174" s="27"/>
      <c r="D174" s="27"/>
      <c r="E174" s="143"/>
    </row>
    <row r="175" spans="1:5" s="7" customFormat="1" ht="20.45">
      <c r="A175" s="26"/>
      <c r="B175" s="26"/>
      <c r="C175" s="27"/>
      <c r="D175" s="27"/>
      <c r="E175" s="143"/>
    </row>
    <row r="176" spans="1:5" s="7" customFormat="1" ht="20.45">
      <c r="A176" s="26"/>
      <c r="B176" s="26"/>
      <c r="C176" s="27"/>
      <c r="D176" s="27"/>
      <c r="E176" s="143"/>
    </row>
    <row r="177" spans="1:5" s="7" customFormat="1" ht="20.45">
      <c r="A177" s="26"/>
      <c r="B177" s="26"/>
      <c r="C177" s="27"/>
      <c r="D177" s="27"/>
      <c r="E177" s="143"/>
    </row>
    <row r="178" spans="1:5" s="7" customFormat="1" ht="20.45">
      <c r="A178" s="26"/>
      <c r="B178" s="26"/>
      <c r="C178" s="27"/>
      <c r="D178" s="27"/>
      <c r="E178" s="143"/>
    </row>
    <row r="179" spans="1:5" s="7" customFormat="1" ht="20.45">
      <c r="A179" s="26"/>
      <c r="B179" s="26"/>
      <c r="C179" s="27"/>
      <c r="D179" s="27"/>
      <c r="E179" s="143"/>
    </row>
    <row r="180" spans="1:5" s="7" customFormat="1" ht="20.45">
      <c r="A180" s="26"/>
      <c r="B180" s="26"/>
      <c r="C180" s="27"/>
      <c r="D180" s="27"/>
      <c r="E180" s="143"/>
    </row>
    <row r="181" spans="1:5" s="7" customFormat="1" ht="20.45">
      <c r="A181" s="26"/>
      <c r="B181" s="26"/>
      <c r="C181" s="27"/>
      <c r="D181" s="27"/>
      <c r="E181" s="143"/>
    </row>
    <row r="182" spans="1:5" s="7" customFormat="1" ht="20.45">
      <c r="A182" s="26"/>
      <c r="B182" s="26"/>
      <c r="C182" s="27"/>
      <c r="D182" s="27"/>
      <c r="E182" s="143"/>
    </row>
    <row r="183" spans="1:5" s="7" customFormat="1" ht="20.45">
      <c r="A183" s="26"/>
      <c r="B183" s="26"/>
      <c r="C183" s="27"/>
      <c r="D183" s="27"/>
      <c r="E183" s="143"/>
    </row>
    <row r="184" spans="1:5" s="7" customFormat="1" ht="20.45">
      <c r="A184" s="26"/>
      <c r="B184" s="26"/>
      <c r="C184" s="27"/>
      <c r="D184" s="27"/>
      <c r="E184" s="143"/>
    </row>
    <row r="185" spans="1:5" s="7" customFormat="1" ht="20.45">
      <c r="A185" s="26"/>
      <c r="B185" s="26"/>
      <c r="C185" s="27"/>
      <c r="D185" s="27"/>
      <c r="E185" s="143"/>
    </row>
    <row r="186" spans="1:5" s="7" customFormat="1" ht="20.45">
      <c r="A186" s="26"/>
      <c r="B186" s="26"/>
      <c r="C186" s="27"/>
      <c r="D186" s="27"/>
      <c r="E186" s="143"/>
    </row>
    <row r="187" spans="1:5" s="7" customFormat="1" ht="20.45">
      <c r="A187" s="26"/>
      <c r="B187" s="26"/>
      <c r="C187" s="27"/>
      <c r="D187" s="27"/>
      <c r="E187" s="143"/>
    </row>
    <row r="188" spans="1:5" s="7" customFormat="1" ht="20.45">
      <c r="A188" s="26"/>
      <c r="B188" s="26"/>
      <c r="C188" s="27"/>
      <c r="D188" s="27"/>
      <c r="E188" s="143"/>
    </row>
    <row r="189" spans="1:5" s="7" customFormat="1" ht="20.45">
      <c r="A189" s="26"/>
      <c r="B189" s="26"/>
      <c r="C189" s="27"/>
      <c r="D189" s="27"/>
      <c r="E189" s="143"/>
    </row>
    <row r="190" spans="1:5" s="7" customFormat="1" ht="20.45">
      <c r="A190" s="26"/>
      <c r="B190" s="26"/>
      <c r="C190" s="27"/>
      <c r="D190" s="27"/>
      <c r="E190" s="143"/>
    </row>
    <row r="191" spans="1:5" s="7" customFormat="1" ht="20.45">
      <c r="A191" s="26"/>
      <c r="B191" s="26"/>
      <c r="C191" s="27"/>
      <c r="D191" s="27"/>
      <c r="E191" s="143"/>
    </row>
    <row r="192" spans="1:5" s="7" customFormat="1" ht="20.45">
      <c r="A192" s="26"/>
      <c r="B192" s="26"/>
      <c r="C192" s="27"/>
      <c r="D192" s="27"/>
      <c r="E192" s="143"/>
    </row>
    <row r="193" spans="1:5" s="7" customFormat="1" ht="20.45">
      <c r="A193" s="26"/>
      <c r="B193" s="26"/>
      <c r="C193" s="27"/>
      <c r="D193" s="27"/>
      <c r="E193" s="143"/>
    </row>
    <row r="194" spans="1:5" s="7" customFormat="1" ht="20.45">
      <c r="A194" s="26"/>
      <c r="B194" s="26"/>
      <c r="C194" s="27"/>
      <c r="D194" s="27"/>
      <c r="E194" s="143"/>
    </row>
    <row r="195" spans="1:5" s="7" customFormat="1" ht="20.45">
      <c r="A195" s="26"/>
      <c r="B195" s="26"/>
      <c r="C195" s="27"/>
      <c r="D195" s="27"/>
      <c r="E195" s="143"/>
    </row>
    <row r="196" spans="1:5" s="7" customFormat="1" ht="20.45">
      <c r="A196" s="26"/>
      <c r="B196" s="26"/>
      <c r="C196" s="27"/>
      <c r="D196" s="27"/>
      <c r="E196" s="143"/>
    </row>
    <row r="197" spans="1:5" s="7" customFormat="1" ht="20.45">
      <c r="A197" s="26"/>
      <c r="B197" s="26"/>
      <c r="C197" s="27"/>
      <c r="D197" s="27"/>
      <c r="E197" s="143"/>
    </row>
    <row r="198" spans="1:5" s="7" customFormat="1" ht="20.45">
      <c r="A198" s="26"/>
      <c r="B198" s="26"/>
      <c r="C198" s="27"/>
      <c r="D198" s="27"/>
      <c r="E198" s="143"/>
    </row>
    <row r="199" spans="1:5" s="7" customFormat="1" ht="20.45">
      <c r="A199" s="26"/>
      <c r="B199" s="26"/>
      <c r="C199" s="27"/>
      <c r="D199" s="27"/>
      <c r="E199" s="143"/>
    </row>
    <row r="200" spans="1:5" s="7" customFormat="1" ht="20.45">
      <c r="A200" s="26"/>
      <c r="B200" s="26"/>
      <c r="C200" s="27"/>
      <c r="D200" s="27"/>
      <c r="E200" s="143"/>
    </row>
    <row r="201" spans="1:5" s="7" customFormat="1" ht="20.45">
      <c r="A201" s="26"/>
      <c r="B201" s="26"/>
      <c r="C201" s="27"/>
      <c r="D201" s="27"/>
      <c r="E201" s="143"/>
    </row>
    <row r="202" spans="1:5" s="7" customFormat="1" ht="20.45">
      <c r="A202" s="26"/>
      <c r="B202" s="26"/>
      <c r="C202" s="27"/>
      <c r="D202" s="27"/>
      <c r="E202" s="143"/>
    </row>
    <row r="203" spans="1:5" s="7" customFormat="1" ht="20.45">
      <c r="A203" s="26"/>
      <c r="B203" s="26"/>
      <c r="C203" s="27"/>
      <c r="D203" s="27"/>
      <c r="E203" s="143"/>
    </row>
    <row r="204" spans="1:5" s="7" customFormat="1" ht="20.45">
      <c r="A204" s="26"/>
      <c r="B204" s="26"/>
      <c r="C204" s="27"/>
      <c r="D204" s="27"/>
      <c r="E204" s="143"/>
    </row>
    <row r="205" spans="1:5" s="7" customFormat="1" ht="20.45">
      <c r="A205" s="26"/>
      <c r="B205" s="26"/>
      <c r="C205" s="27"/>
      <c r="D205" s="27"/>
      <c r="E205" s="143"/>
    </row>
    <row r="206" spans="1:5" s="7" customFormat="1" ht="20.45">
      <c r="A206" s="26"/>
      <c r="B206" s="26"/>
      <c r="C206" s="27"/>
      <c r="D206" s="27"/>
      <c r="E206" s="143"/>
    </row>
    <row r="207" spans="1:5" s="7" customFormat="1" ht="20.45">
      <c r="A207" s="26"/>
      <c r="B207" s="26"/>
      <c r="C207" s="27"/>
      <c r="D207" s="27"/>
      <c r="E207" s="143"/>
    </row>
    <row r="208" spans="1:5" s="7" customFormat="1" ht="20.45">
      <c r="A208" s="26"/>
      <c r="B208" s="26"/>
      <c r="C208" s="27"/>
      <c r="D208" s="27"/>
      <c r="E208" s="143"/>
    </row>
    <row r="209" spans="1:5" s="7" customFormat="1" ht="20.45">
      <c r="A209" s="26"/>
      <c r="B209" s="26"/>
      <c r="C209" s="27"/>
      <c r="D209" s="27"/>
      <c r="E209" s="143"/>
    </row>
    <row r="210" spans="1:5" s="7" customFormat="1" ht="20.45">
      <c r="A210" s="26"/>
      <c r="B210" s="26"/>
      <c r="C210" s="27"/>
      <c r="D210" s="27"/>
      <c r="E210" s="143"/>
    </row>
    <row r="211" spans="1:5" s="7" customFormat="1" ht="20.45">
      <c r="A211" s="26"/>
      <c r="B211" s="26"/>
      <c r="C211" s="27"/>
      <c r="D211" s="27"/>
      <c r="E211" s="143"/>
    </row>
    <row r="212" spans="1:5" s="7" customFormat="1" ht="20.45">
      <c r="A212" s="26"/>
      <c r="B212" s="26"/>
      <c r="C212" s="27"/>
      <c r="D212" s="27"/>
      <c r="E212" s="143"/>
    </row>
    <row r="213" spans="1:5" s="7" customFormat="1" ht="20.45">
      <c r="A213" s="26"/>
      <c r="B213" s="26"/>
      <c r="C213" s="27"/>
      <c r="D213" s="27"/>
      <c r="E213" s="143"/>
    </row>
    <row r="214" spans="1:5" s="7" customFormat="1" ht="20.45">
      <c r="A214" s="26"/>
      <c r="B214" s="26"/>
      <c r="C214" s="27"/>
      <c r="D214" s="27"/>
      <c r="E214" s="143"/>
    </row>
    <row r="215" spans="1:5" s="7" customFormat="1" ht="20.45">
      <c r="A215" s="26"/>
      <c r="B215" s="26"/>
      <c r="C215" s="27"/>
      <c r="D215" s="27"/>
      <c r="E215" s="143"/>
    </row>
    <row r="216" spans="1:5" s="7" customFormat="1" ht="20.45">
      <c r="A216" s="26"/>
      <c r="B216" s="26"/>
      <c r="C216" s="27"/>
      <c r="D216" s="27"/>
      <c r="E216" s="143"/>
    </row>
    <row r="217" spans="1:5" s="7" customFormat="1" ht="20.45">
      <c r="A217" s="26"/>
      <c r="B217" s="26"/>
      <c r="C217" s="27"/>
      <c r="D217" s="27"/>
      <c r="E217" s="143"/>
    </row>
    <row r="218" spans="1:5" s="7" customFormat="1" ht="20.45">
      <c r="A218" s="26"/>
      <c r="B218" s="26"/>
      <c r="C218" s="27"/>
      <c r="D218" s="27"/>
      <c r="E218" s="143"/>
    </row>
    <row r="219" spans="1:5" s="7" customFormat="1" ht="20.45">
      <c r="A219" s="26"/>
      <c r="B219" s="26"/>
      <c r="C219" s="27"/>
      <c r="D219" s="27"/>
      <c r="E219" s="143"/>
    </row>
    <row r="220" spans="1:5" s="7" customFormat="1" ht="20.45">
      <c r="A220" s="26"/>
      <c r="B220" s="26"/>
      <c r="C220" s="27"/>
      <c r="D220" s="27"/>
      <c r="E220" s="143"/>
    </row>
    <row r="221" spans="1:5" s="7" customFormat="1" ht="20.45">
      <c r="A221" s="26"/>
      <c r="B221" s="26"/>
      <c r="C221" s="27"/>
      <c r="D221" s="27"/>
      <c r="E221" s="143"/>
    </row>
    <row r="222" spans="1:5" s="7" customFormat="1" ht="20.45">
      <c r="A222" s="26"/>
      <c r="B222" s="26"/>
      <c r="C222" s="27"/>
      <c r="D222" s="27"/>
      <c r="E222" s="143"/>
    </row>
    <row r="223" spans="1:5" s="7" customFormat="1" ht="20.45">
      <c r="A223" s="26"/>
      <c r="B223" s="26"/>
      <c r="C223" s="27"/>
      <c r="D223" s="27"/>
      <c r="E223" s="143"/>
    </row>
    <row r="224" spans="1:5" s="7" customFormat="1" ht="20.45">
      <c r="A224" s="26"/>
      <c r="B224" s="26"/>
      <c r="C224" s="27"/>
      <c r="D224" s="27"/>
      <c r="E224" s="143"/>
    </row>
    <row r="225" spans="1:7" s="7" customFormat="1" ht="20.45">
      <c r="A225" s="26"/>
      <c r="B225" s="26"/>
      <c r="C225" s="27"/>
      <c r="D225" s="27"/>
      <c r="E225" s="143"/>
    </row>
    <row r="226" spans="1:7" s="7" customFormat="1" ht="20.45">
      <c r="A226" s="26"/>
      <c r="B226" s="26"/>
      <c r="C226" s="27"/>
      <c r="D226" s="27"/>
      <c r="E226" s="143"/>
    </row>
    <row r="227" spans="1:7" s="7" customFormat="1" ht="20.45">
      <c r="A227" s="26"/>
      <c r="B227" s="26"/>
      <c r="C227" s="27"/>
      <c r="D227" s="27"/>
      <c r="E227" s="143"/>
    </row>
    <row r="228" spans="1:7" s="7" customFormat="1" ht="20.45">
      <c r="A228" s="26"/>
      <c r="B228" s="26"/>
      <c r="C228" s="27"/>
      <c r="D228" s="27"/>
      <c r="E228" s="143"/>
    </row>
    <row r="229" spans="1:7" s="7" customFormat="1" ht="20.45">
      <c r="A229" s="26"/>
      <c r="B229" s="26"/>
      <c r="C229" s="27"/>
      <c r="D229" s="27"/>
      <c r="E229" s="143"/>
    </row>
    <row r="230" spans="1:7" s="7" customFormat="1" ht="20.45">
      <c r="A230" s="26"/>
      <c r="B230" s="26"/>
      <c r="C230" s="27"/>
      <c r="D230" s="27"/>
      <c r="E230" s="143"/>
    </row>
    <row r="231" spans="1:7" ht="20.45">
      <c r="A231" s="26"/>
      <c r="B231" s="29"/>
      <c r="C231" s="30"/>
      <c r="D231" s="30"/>
    </row>
    <row r="232" spans="1:7" ht="20.45">
      <c r="A232" s="26"/>
      <c r="B232" s="29"/>
      <c r="C232" s="30"/>
      <c r="D232" s="30"/>
    </row>
    <row r="233" spans="1:7" ht="20.45">
      <c r="A233" s="26"/>
      <c r="B233" s="29"/>
      <c r="C233" s="30"/>
      <c r="D233" s="30"/>
    </row>
    <row r="234" spans="1:7" ht="20.45">
      <c r="A234" s="26"/>
      <c r="B234" s="29"/>
      <c r="C234" s="30"/>
      <c r="D234" s="30"/>
    </row>
    <row r="235" spans="1:7" ht="20.45">
      <c r="A235" s="26"/>
      <c r="B235" s="29"/>
      <c r="C235" s="30"/>
      <c r="D235" s="30"/>
    </row>
    <row r="236" spans="1:7">
      <c r="A236" s="7"/>
      <c r="B236" s="29"/>
      <c r="C236" s="29"/>
      <c r="D236" s="29"/>
    </row>
    <row r="237" spans="1:7" ht="20.45">
      <c r="A237" s="7"/>
      <c r="B237" s="31" t="s">
        <v>373</v>
      </c>
      <c r="C237" s="31" t="s">
        <v>374</v>
      </c>
      <c r="D237" t="s">
        <v>373</v>
      </c>
      <c r="E237" s="136" t="s">
        <v>374</v>
      </c>
    </row>
    <row r="238" spans="1:7" ht="21">
      <c r="A238" s="7"/>
      <c r="B238" s="32" t="s">
        <v>375</v>
      </c>
      <c r="C238" s="32" t="s">
        <v>376</v>
      </c>
      <c r="D238" t="s">
        <v>375</v>
      </c>
      <c r="F238" t="s">
        <v>375</v>
      </c>
      <c r="G238" t="e">
        <f>IF(NOT(ISERROR(MATCH(F238,_xlfn.ANCHORARRAY(B249),0))),#REF!&amp;"Por favor no seleccionar los criterios de impacto",F238)</f>
        <v>#REF!</v>
      </c>
    </row>
    <row r="239" spans="1:7" ht="21">
      <c r="A239" s="7"/>
      <c r="B239" s="32" t="s">
        <v>375</v>
      </c>
      <c r="C239" s="32" t="s">
        <v>329</v>
      </c>
      <c r="E239" s="136" t="s">
        <v>376</v>
      </c>
    </row>
    <row r="240" spans="1:7" ht="21">
      <c r="A240" s="7"/>
      <c r="B240" s="32" t="s">
        <v>375</v>
      </c>
      <c r="C240" s="32" t="s">
        <v>333</v>
      </c>
      <c r="E240" s="136" t="s">
        <v>329</v>
      </c>
    </row>
    <row r="241" spans="1:5" ht="21">
      <c r="A241" s="7"/>
      <c r="B241" s="32" t="s">
        <v>375</v>
      </c>
      <c r="C241" s="32" t="s">
        <v>337</v>
      </c>
      <c r="E241" s="136" t="s">
        <v>333</v>
      </c>
    </row>
    <row r="242" spans="1:5" ht="21">
      <c r="A242" s="7"/>
      <c r="B242" s="32" t="s">
        <v>375</v>
      </c>
      <c r="C242" s="32" t="s">
        <v>341</v>
      </c>
      <c r="E242" s="136" t="s">
        <v>337</v>
      </c>
    </row>
    <row r="243" spans="1:5" ht="21">
      <c r="A243" s="7"/>
      <c r="B243" s="32" t="s">
        <v>323</v>
      </c>
      <c r="C243" s="32" t="s">
        <v>327</v>
      </c>
      <c r="E243" s="136" t="s">
        <v>341</v>
      </c>
    </row>
    <row r="244" spans="1:5" ht="21">
      <c r="A244" s="7"/>
      <c r="B244" s="32" t="s">
        <v>323</v>
      </c>
      <c r="C244" s="32" t="s">
        <v>377</v>
      </c>
      <c r="D244" t="s">
        <v>323</v>
      </c>
    </row>
    <row r="245" spans="1:5" ht="21">
      <c r="A245" s="7"/>
      <c r="B245" s="32" t="s">
        <v>323</v>
      </c>
      <c r="C245" s="32" t="s">
        <v>334</v>
      </c>
      <c r="E245" s="136" t="s">
        <v>327</v>
      </c>
    </row>
    <row r="246" spans="1:5" ht="21">
      <c r="A246" s="7"/>
      <c r="B246" s="32" t="s">
        <v>323</v>
      </c>
      <c r="C246" s="32" t="s">
        <v>378</v>
      </c>
      <c r="E246" s="136" t="s">
        <v>377</v>
      </c>
    </row>
    <row r="247" spans="1:5" ht="21">
      <c r="A247" s="7"/>
      <c r="B247" s="32" t="s">
        <v>323</v>
      </c>
      <c r="C247" s="32" t="s">
        <v>342</v>
      </c>
      <c r="E247" s="136" t="s">
        <v>334</v>
      </c>
    </row>
    <row r="248" spans="1:5">
      <c r="A248" s="7"/>
      <c r="B248" s="33"/>
      <c r="C248" s="33"/>
      <c r="E248" s="136" t="s">
        <v>378</v>
      </c>
    </row>
    <row r="249" spans="1:5">
      <c r="A249" s="7"/>
      <c r="B249" s="33" t="str" cm="1">
        <f t="array" ref="B249:B251">_xlfn.UNIQUE(Tabla1[[#All],[Criterios]])</f>
        <v>Criterios</v>
      </c>
      <c r="C249" s="33"/>
      <c r="E249" s="136" t="s">
        <v>342</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A7" workbookViewId="0">
      <selection activeCell="I7" sqref="I7"/>
    </sheetView>
  </sheetViews>
  <sheetFormatPr defaultColWidth="14.28515625" defaultRowHeight="13.9"/>
  <cols>
    <col min="1" max="2" width="14.28515625" style="35"/>
    <col min="3" max="3" width="17" style="35" customWidth="1"/>
    <col min="4" max="4" width="14.28515625" style="35"/>
    <col min="5" max="5" width="46" style="35" customWidth="1"/>
    <col min="6" max="16384" width="14.28515625" style="35"/>
  </cols>
  <sheetData>
    <row r="1" spans="2:11" ht="24" customHeight="1" thickBot="1">
      <c r="B1" s="366" t="s">
        <v>379</v>
      </c>
      <c r="C1" s="367"/>
      <c r="D1" s="367"/>
      <c r="E1" s="367"/>
      <c r="F1" s="368"/>
    </row>
    <row r="2" spans="2:11" ht="16.149999999999999" thickBot="1">
      <c r="B2" s="36"/>
      <c r="C2" s="36"/>
      <c r="D2" s="36"/>
      <c r="E2" s="36"/>
      <c r="F2" s="36"/>
      <c r="I2" s="146"/>
      <c r="J2" s="162" t="s">
        <v>247</v>
      </c>
      <c r="K2" s="162" t="s">
        <v>253</v>
      </c>
    </row>
    <row r="3" spans="2:11" ht="16.149999999999999" thickBot="1">
      <c r="B3" s="369" t="s">
        <v>380</v>
      </c>
      <c r="C3" s="370"/>
      <c r="D3" s="370"/>
      <c r="E3" s="37" t="s">
        <v>381</v>
      </c>
      <c r="F3" s="38" t="s">
        <v>382</v>
      </c>
      <c r="I3" s="161" t="s">
        <v>246</v>
      </c>
      <c r="J3" s="150">
        <v>0.5</v>
      </c>
      <c r="K3" s="150">
        <v>0.45</v>
      </c>
    </row>
    <row r="4" spans="2:11" ht="31.15">
      <c r="B4" s="371" t="s">
        <v>383</v>
      </c>
      <c r="C4" s="373" t="s">
        <v>231</v>
      </c>
      <c r="D4" s="39" t="s">
        <v>246</v>
      </c>
      <c r="E4" s="40" t="s">
        <v>384</v>
      </c>
      <c r="F4" s="41">
        <v>0.25</v>
      </c>
      <c r="I4" s="162" t="s">
        <v>275</v>
      </c>
      <c r="J4" s="150">
        <v>0.4</v>
      </c>
      <c r="K4" s="150">
        <v>0.35</v>
      </c>
    </row>
    <row r="5" spans="2:11" ht="46.9">
      <c r="B5" s="372"/>
      <c r="C5" s="374"/>
      <c r="D5" s="42" t="s">
        <v>275</v>
      </c>
      <c r="E5" s="43" t="s">
        <v>385</v>
      </c>
      <c r="F5" s="44">
        <v>0.15</v>
      </c>
      <c r="I5" s="162" t="s">
        <v>262</v>
      </c>
      <c r="J5" s="150">
        <v>0.35</v>
      </c>
      <c r="K5" s="150">
        <v>0.3</v>
      </c>
    </row>
    <row r="6" spans="2:11" ht="46.9">
      <c r="B6" s="372"/>
      <c r="C6" s="374"/>
      <c r="D6" s="42" t="s">
        <v>262</v>
      </c>
      <c r="E6" s="43" t="s">
        <v>386</v>
      </c>
      <c r="F6" s="44">
        <v>0.1</v>
      </c>
    </row>
    <row r="7" spans="2:11" ht="62.45">
      <c r="B7" s="372"/>
      <c r="C7" s="374" t="s">
        <v>232</v>
      </c>
      <c r="D7" s="42" t="s">
        <v>247</v>
      </c>
      <c r="E7" s="43" t="s">
        <v>387</v>
      </c>
      <c r="F7" s="44">
        <v>0.25</v>
      </c>
      <c r="G7" s="147"/>
    </row>
    <row r="8" spans="2:11" ht="31.15">
      <c r="B8" s="372"/>
      <c r="C8" s="374"/>
      <c r="D8" s="42" t="s">
        <v>253</v>
      </c>
      <c r="E8" s="43" t="s">
        <v>388</v>
      </c>
      <c r="F8" s="44">
        <v>0.2</v>
      </c>
      <c r="G8" s="147"/>
    </row>
    <row r="9" spans="2:11" ht="46.9">
      <c r="B9" s="372" t="s">
        <v>389</v>
      </c>
      <c r="C9" s="374" t="s">
        <v>234</v>
      </c>
      <c r="D9" s="42" t="s">
        <v>248</v>
      </c>
      <c r="E9" s="43" t="s">
        <v>390</v>
      </c>
      <c r="F9" s="45" t="s">
        <v>391</v>
      </c>
    </row>
    <row r="10" spans="2:11" ht="46.9">
      <c r="B10" s="372"/>
      <c r="C10" s="374"/>
      <c r="D10" s="42" t="s">
        <v>392</v>
      </c>
      <c r="E10" s="43" t="s">
        <v>393</v>
      </c>
      <c r="F10" s="45" t="s">
        <v>391</v>
      </c>
    </row>
    <row r="11" spans="2:11" ht="46.9">
      <c r="B11" s="372"/>
      <c r="C11" s="374" t="s">
        <v>235</v>
      </c>
      <c r="D11" s="42" t="s">
        <v>249</v>
      </c>
      <c r="E11" s="43" t="s">
        <v>394</v>
      </c>
      <c r="F11" s="45" t="s">
        <v>391</v>
      </c>
    </row>
    <row r="12" spans="2:11" ht="46.9">
      <c r="B12" s="372"/>
      <c r="C12" s="374"/>
      <c r="D12" s="42" t="s">
        <v>288</v>
      </c>
      <c r="E12" s="43" t="s">
        <v>395</v>
      </c>
      <c r="F12" s="45" t="s">
        <v>391</v>
      </c>
    </row>
    <row r="13" spans="2:11" ht="31.15">
      <c r="B13" s="372"/>
      <c r="C13" s="374" t="s">
        <v>236</v>
      </c>
      <c r="D13" s="42" t="s">
        <v>250</v>
      </c>
      <c r="E13" s="43" t="s">
        <v>396</v>
      </c>
      <c r="F13" s="45" t="s">
        <v>391</v>
      </c>
    </row>
    <row r="14" spans="2:11" ht="16.149999999999999" thickBot="1">
      <c r="B14" s="375"/>
      <c r="C14" s="376"/>
      <c r="D14" s="46" t="s">
        <v>397</v>
      </c>
      <c r="E14" s="47" t="s">
        <v>398</v>
      </c>
      <c r="F14" s="48" t="s">
        <v>391</v>
      </c>
    </row>
    <row r="15" spans="2:11" ht="49.5" customHeight="1">
      <c r="B15" s="365" t="s">
        <v>399</v>
      </c>
      <c r="C15" s="365"/>
      <c r="D15" s="365"/>
      <c r="E15" s="365"/>
      <c r="F15" s="365"/>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workbookViewId="0">
      <selection activeCell="K31" sqref="K31"/>
    </sheetView>
  </sheetViews>
  <sheetFormatPr defaultColWidth="11.42578125" defaultRowHeight="14.4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06" t="s">
        <v>400</v>
      </c>
      <c r="C4" s="406"/>
      <c r="D4" s="406"/>
      <c r="E4" s="406"/>
      <c r="F4" s="406"/>
      <c r="G4" s="406"/>
      <c r="H4" s="406"/>
      <c r="I4" s="406"/>
      <c r="J4" s="407" t="s">
        <v>154</v>
      </c>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T4" s="408" t="s">
        <v>188</v>
      </c>
      <c r="AU4" s="408"/>
    </row>
    <row r="5" spans="2:47">
      <c r="B5" s="406"/>
      <c r="C5" s="406"/>
      <c r="D5" s="406"/>
      <c r="E5" s="406"/>
      <c r="F5" s="406"/>
      <c r="G5" s="406"/>
      <c r="H5" s="406"/>
      <c r="I5" s="406"/>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T5" s="408"/>
      <c r="AU5" s="408"/>
    </row>
    <row r="6" spans="2:47">
      <c r="B6" s="406"/>
      <c r="C6" s="406"/>
      <c r="D6" s="406"/>
      <c r="E6" s="406"/>
      <c r="F6" s="406"/>
      <c r="G6" s="406"/>
      <c r="H6" s="406"/>
      <c r="I6" s="406"/>
      <c r="J6" s="407"/>
      <c r="K6" s="407"/>
      <c r="L6" s="407"/>
      <c r="M6" s="407"/>
      <c r="N6" s="407"/>
      <c r="O6" s="407"/>
      <c r="P6" s="407"/>
      <c r="Q6" s="407"/>
      <c r="R6" s="407"/>
      <c r="S6" s="407"/>
      <c r="T6" s="407"/>
      <c r="U6" s="407"/>
      <c r="V6" s="407"/>
      <c r="W6" s="407"/>
      <c r="X6" s="407"/>
      <c r="Y6" s="407"/>
      <c r="Z6" s="407"/>
      <c r="AA6" s="407"/>
      <c r="AB6" s="407"/>
      <c r="AC6" s="407"/>
      <c r="AD6" s="407"/>
      <c r="AE6" s="407"/>
      <c r="AF6" s="407"/>
      <c r="AG6" s="407"/>
      <c r="AH6" s="407"/>
      <c r="AI6" s="407"/>
      <c r="AJ6" s="407"/>
      <c r="AK6" s="407"/>
      <c r="AL6" s="407"/>
      <c r="AT6" s="408"/>
      <c r="AU6" s="408"/>
    </row>
    <row r="7" spans="2:47" ht="15" thickBot="1"/>
    <row r="8" spans="2:47" ht="15.6">
      <c r="B8" s="409" t="s">
        <v>310</v>
      </c>
      <c r="C8" s="409"/>
      <c r="D8" s="410"/>
      <c r="E8" s="377" t="s">
        <v>401</v>
      </c>
      <c r="F8" s="378"/>
      <c r="G8" s="378"/>
      <c r="H8" s="378"/>
      <c r="I8" s="379"/>
      <c r="J8" s="50" t="s">
        <v>402</v>
      </c>
      <c r="K8" s="51" t="s">
        <v>402</v>
      </c>
      <c r="L8" s="51" t="s">
        <v>402</v>
      </c>
      <c r="M8" s="51" t="s">
        <v>402</v>
      </c>
      <c r="N8" s="51" t="s">
        <v>402</v>
      </c>
      <c r="O8" s="52" t="s">
        <v>402</v>
      </c>
      <c r="P8" s="50" t="s">
        <v>402</v>
      </c>
      <c r="Q8" s="51" t="s">
        <v>402</v>
      </c>
      <c r="R8" s="51" t="s">
        <v>402</v>
      </c>
      <c r="S8" s="51" t="s">
        <v>402</v>
      </c>
      <c r="T8" s="51" t="s">
        <v>402</v>
      </c>
      <c r="U8" s="52" t="s">
        <v>402</v>
      </c>
      <c r="V8" s="50" t="s">
        <v>402</v>
      </c>
      <c r="W8" s="51" t="s">
        <v>402</v>
      </c>
      <c r="X8" s="51" t="s">
        <v>402</v>
      </c>
      <c r="Y8" s="51" t="s">
        <v>402</v>
      </c>
      <c r="Z8" s="51" t="s">
        <v>402</v>
      </c>
      <c r="AA8" s="52" t="s">
        <v>402</v>
      </c>
      <c r="AB8" s="50" t="s">
        <v>402</v>
      </c>
      <c r="AC8" s="51" t="s">
        <v>402</v>
      </c>
      <c r="AD8" s="51" t="s">
        <v>402</v>
      </c>
      <c r="AE8" s="51" t="s">
        <v>402</v>
      </c>
      <c r="AF8" s="51" t="s">
        <v>402</v>
      </c>
      <c r="AG8" s="52" t="s">
        <v>402</v>
      </c>
      <c r="AH8" s="53" t="s">
        <v>402</v>
      </c>
      <c r="AI8" s="54" t="s">
        <v>402</v>
      </c>
      <c r="AJ8" s="54" t="s">
        <v>402</v>
      </c>
      <c r="AK8" s="54" t="s">
        <v>402</v>
      </c>
      <c r="AL8" s="54" t="s">
        <v>402</v>
      </c>
      <c r="AN8" s="411" t="s">
        <v>403</v>
      </c>
      <c r="AO8" s="412"/>
      <c r="AP8" s="412"/>
      <c r="AQ8" s="412"/>
      <c r="AR8" s="412"/>
      <c r="AS8" s="413"/>
      <c r="AT8" s="395" t="s">
        <v>404</v>
      </c>
      <c r="AU8" s="395"/>
    </row>
    <row r="9" spans="2:47" ht="15.6">
      <c r="B9" s="409"/>
      <c r="C9" s="409"/>
      <c r="D9" s="410"/>
      <c r="E9" s="383"/>
      <c r="F9" s="381"/>
      <c r="G9" s="381"/>
      <c r="H9" s="381"/>
      <c r="I9" s="382"/>
      <c r="J9" s="55" t="s">
        <v>402</v>
      </c>
      <c r="K9" s="56" t="s">
        <v>402</v>
      </c>
      <c r="L9" s="56" t="s">
        <v>402</v>
      </c>
      <c r="M9" s="56" t="s">
        <v>402</v>
      </c>
      <c r="N9" s="56" t="s">
        <v>402</v>
      </c>
      <c r="O9" s="57" t="s">
        <v>402</v>
      </c>
      <c r="P9" s="55" t="s">
        <v>402</v>
      </c>
      <c r="Q9" s="56" t="s">
        <v>402</v>
      </c>
      <c r="R9" s="56" t="s">
        <v>402</v>
      </c>
      <c r="S9" s="56" t="s">
        <v>402</v>
      </c>
      <c r="T9" s="56" t="s">
        <v>402</v>
      </c>
      <c r="U9" s="57" t="s">
        <v>402</v>
      </c>
      <c r="V9" s="55" t="s">
        <v>402</v>
      </c>
      <c r="W9" s="56" t="s">
        <v>402</v>
      </c>
      <c r="X9" s="56" t="s">
        <v>402</v>
      </c>
      <c r="Y9" s="56" t="s">
        <v>402</v>
      </c>
      <c r="Z9" s="56" t="s">
        <v>402</v>
      </c>
      <c r="AA9" s="57" t="s">
        <v>402</v>
      </c>
      <c r="AB9" s="55" t="s">
        <v>402</v>
      </c>
      <c r="AC9" s="56" t="s">
        <v>402</v>
      </c>
      <c r="AD9" s="56" t="s">
        <v>402</v>
      </c>
      <c r="AE9" s="56" t="s">
        <v>402</v>
      </c>
      <c r="AF9" s="56" t="s">
        <v>402</v>
      </c>
      <c r="AG9" s="57" t="s">
        <v>402</v>
      </c>
      <c r="AH9" s="58" t="s">
        <v>402</v>
      </c>
      <c r="AI9" s="59" t="s">
        <v>402</v>
      </c>
      <c r="AJ9" s="59" t="s">
        <v>402</v>
      </c>
      <c r="AK9" s="59" t="s">
        <v>402</v>
      </c>
      <c r="AL9" s="59" t="s">
        <v>402</v>
      </c>
      <c r="AN9" s="414"/>
      <c r="AO9" s="415"/>
      <c r="AP9" s="415"/>
      <c r="AQ9" s="415"/>
      <c r="AR9" s="415"/>
      <c r="AS9" s="416"/>
      <c r="AT9" s="395"/>
      <c r="AU9" s="395"/>
    </row>
    <row r="10" spans="2:47" ht="15.6">
      <c r="B10" s="409"/>
      <c r="C10" s="409"/>
      <c r="D10" s="410"/>
      <c r="E10" s="383"/>
      <c r="F10" s="381"/>
      <c r="G10" s="381"/>
      <c r="H10" s="381"/>
      <c r="I10" s="382"/>
      <c r="J10" s="55" t="s">
        <v>402</v>
      </c>
      <c r="K10" s="56" t="s">
        <v>402</v>
      </c>
      <c r="L10" s="56" t="s">
        <v>402</v>
      </c>
      <c r="M10" s="56" t="s">
        <v>402</v>
      </c>
      <c r="N10" s="56" t="s">
        <v>402</v>
      </c>
      <c r="O10" s="57" t="s">
        <v>402</v>
      </c>
      <c r="P10" s="55" t="s">
        <v>402</v>
      </c>
      <c r="Q10" s="56" t="s">
        <v>402</v>
      </c>
      <c r="R10" s="56" t="s">
        <v>402</v>
      </c>
      <c r="S10" s="56" t="s">
        <v>402</v>
      </c>
      <c r="T10" s="56" t="s">
        <v>402</v>
      </c>
      <c r="U10" s="57" t="s">
        <v>402</v>
      </c>
      <c r="V10" s="55" t="s">
        <v>402</v>
      </c>
      <c r="W10" s="56" t="s">
        <v>402</v>
      </c>
      <c r="X10" s="56" t="s">
        <v>402</v>
      </c>
      <c r="Y10" s="56" t="s">
        <v>402</v>
      </c>
      <c r="Z10" s="56" t="s">
        <v>402</v>
      </c>
      <c r="AA10" s="57" t="s">
        <v>402</v>
      </c>
      <c r="AB10" s="55" t="s">
        <v>402</v>
      </c>
      <c r="AC10" s="56" t="s">
        <v>402</v>
      </c>
      <c r="AD10" s="56" t="s">
        <v>402</v>
      </c>
      <c r="AE10" s="56" t="s">
        <v>402</v>
      </c>
      <c r="AF10" s="56" t="s">
        <v>402</v>
      </c>
      <c r="AG10" s="57" t="s">
        <v>402</v>
      </c>
      <c r="AH10" s="58" t="s">
        <v>402</v>
      </c>
      <c r="AI10" s="59" t="s">
        <v>402</v>
      </c>
      <c r="AJ10" s="59" t="s">
        <v>402</v>
      </c>
      <c r="AK10" s="59" t="s">
        <v>402</v>
      </c>
      <c r="AL10" s="59" t="s">
        <v>402</v>
      </c>
      <c r="AN10" s="414"/>
      <c r="AO10" s="415"/>
      <c r="AP10" s="415"/>
      <c r="AQ10" s="415"/>
      <c r="AR10" s="415"/>
      <c r="AS10" s="416"/>
      <c r="AT10" s="395"/>
      <c r="AU10" s="395"/>
    </row>
    <row r="11" spans="2:47" ht="15.6">
      <c r="B11" s="409"/>
      <c r="C11" s="409"/>
      <c r="D11" s="410"/>
      <c r="E11" s="383"/>
      <c r="F11" s="381"/>
      <c r="G11" s="381"/>
      <c r="H11" s="381"/>
      <c r="I11" s="382"/>
      <c r="J11" s="55" t="s">
        <v>402</v>
      </c>
      <c r="K11" s="56" t="s">
        <v>402</v>
      </c>
      <c r="L11" s="56" t="s">
        <v>402</v>
      </c>
      <c r="M11" s="56" t="s">
        <v>402</v>
      </c>
      <c r="N11" s="56" t="s">
        <v>402</v>
      </c>
      <c r="O11" s="57" t="s">
        <v>402</v>
      </c>
      <c r="P11" s="55" t="s">
        <v>402</v>
      </c>
      <c r="Q11" s="56" t="s">
        <v>402</v>
      </c>
      <c r="R11" s="56" t="s">
        <v>402</v>
      </c>
      <c r="S11" s="56" t="s">
        <v>402</v>
      </c>
      <c r="T11" s="56" t="s">
        <v>402</v>
      </c>
      <c r="U11" s="57" t="s">
        <v>402</v>
      </c>
      <c r="V11" s="55" t="s">
        <v>402</v>
      </c>
      <c r="W11" s="56" t="s">
        <v>402</v>
      </c>
      <c r="X11" s="56" t="s">
        <v>402</v>
      </c>
      <c r="Y11" s="56" t="s">
        <v>402</v>
      </c>
      <c r="Z11" s="56" t="s">
        <v>402</v>
      </c>
      <c r="AA11" s="57" t="s">
        <v>402</v>
      </c>
      <c r="AB11" s="55" t="s">
        <v>402</v>
      </c>
      <c r="AC11" s="56" t="s">
        <v>402</v>
      </c>
      <c r="AD11" s="56" t="s">
        <v>402</v>
      </c>
      <c r="AE11" s="56" t="s">
        <v>402</v>
      </c>
      <c r="AF11" s="56" t="s">
        <v>402</v>
      </c>
      <c r="AG11" s="57" t="s">
        <v>402</v>
      </c>
      <c r="AH11" s="58" t="s">
        <v>402</v>
      </c>
      <c r="AI11" s="59" t="s">
        <v>402</v>
      </c>
      <c r="AJ11" s="59" t="s">
        <v>402</v>
      </c>
      <c r="AK11" s="59" t="s">
        <v>402</v>
      </c>
      <c r="AL11" s="59" t="s">
        <v>402</v>
      </c>
      <c r="AN11" s="414"/>
      <c r="AO11" s="415"/>
      <c r="AP11" s="415"/>
      <c r="AQ11" s="415"/>
      <c r="AR11" s="415"/>
      <c r="AS11" s="416"/>
      <c r="AT11" s="395"/>
      <c r="AU11" s="395"/>
    </row>
    <row r="12" spans="2:47" ht="15.6">
      <c r="B12" s="409"/>
      <c r="C12" s="409"/>
      <c r="D12" s="410"/>
      <c r="E12" s="383"/>
      <c r="F12" s="381"/>
      <c r="G12" s="381"/>
      <c r="H12" s="381"/>
      <c r="I12" s="382"/>
      <c r="J12" s="55" t="s">
        <v>402</v>
      </c>
      <c r="K12" s="56" t="s">
        <v>402</v>
      </c>
      <c r="L12" s="56" t="s">
        <v>402</v>
      </c>
      <c r="M12" s="56" t="s">
        <v>402</v>
      </c>
      <c r="N12" s="56" t="s">
        <v>402</v>
      </c>
      <c r="O12" s="57" t="s">
        <v>402</v>
      </c>
      <c r="P12" s="55" t="s">
        <v>402</v>
      </c>
      <c r="Q12" s="56" t="s">
        <v>402</v>
      </c>
      <c r="R12" s="56" t="s">
        <v>402</v>
      </c>
      <c r="S12" s="56" t="s">
        <v>402</v>
      </c>
      <c r="T12" s="56" t="s">
        <v>402</v>
      </c>
      <c r="U12" s="57" t="s">
        <v>402</v>
      </c>
      <c r="V12" s="55" t="s">
        <v>402</v>
      </c>
      <c r="W12" s="56" t="s">
        <v>402</v>
      </c>
      <c r="X12" s="56" t="s">
        <v>402</v>
      </c>
      <c r="Y12" s="56" t="s">
        <v>402</v>
      </c>
      <c r="Z12" s="56" t="s">
        <v>402</v>
      </c>
      <c r="AA12" s="57" t="s">
        <v>402</v>
      </c>
      <c r="AB12" s="55" t="s">
        <v>402</v>
      </c>
      <c r="AC12" s="56" t="s">
        <v>402</v>
      </c>
      <c r="AD12" s="56" t="s">
        <v>402</v>
      </c>
      <c r="AE12" s="56" t="s">
        <v>402</v>
      </c>
      <c r="AF12" s="56" t="s">
        <v>402</v>
      </c>
      <c r="AG12" s="57" t="s">
        <v>402</v>
      </c>
      <c r="AH12" s="58" t="s">
        <v>402</v>
      </c>
      <c r="AI12" s="59" t="s">
        <v>402</v>
      </c>
      <c r="AJ12" s="59" t="s">
        <v>402</v>
      </c>
      <c r="AK12" s="59" t="s">
        <v>402</v>
      </c>
      <c r="AL12" s="59" t="s">
        <v>402</v>
      </c>
      <c r="AN12" s="414"/>
      <c r="AO12" s="415"/>
      <c r="AP12" s="415"/>
      <c r="AQ12" s="415"/>
      <c r="AR12" s="415"/>
      <c r="AS12" s="416"/>
      <c r="AT12" s="395"/>
      <c r="AU12" s="395"/>
    </row>
    <row r="13" spans="2:47" ht="15.6">
      <c r="B13" s="409"/>
      <c r="C13" s="409"/>
      <c r="D13" s="410"/>
      <c r="E13" s="383"/>
      <c r="F13" s="381"/>
      <c r="G13" s="381"/>
      <c r="H13" s="381"/>
      <c r="I13" s="382"/>
      <c r="J13" s="55" t="s">
        <v>402</v>
      </c>
      <c r="K13" s="56" t="s">
        <v>402</v>
      </c>
      <c r="L13" s="56" t="s">
        <v>402</v>
      </c>
      <c r="M13" s="56" t="s">
        <v>402</v>
      </c>
      <c r="N13" s="56" t="s">
        <v>402</v>
      </c>
      <c r="O13" s="57" t="s">
        <v>402</v>
      </c>
      <c r="P13" s="55" t="s">
        <v>402</v>
      </c>
      <c r="Q13" s="56" t="s">
        <v>402</v>
      </c>
      <c r="R13" s="56" t="s">
        <v>402</v>
      </c>
      <c r="S13" s="56" t="s">
        <v>402</v>
      </c>
      <c r="T13" s="56" t="s">
        <v>402</v>
      </c>
      <c r="U13" s="57" t="s">
        <v>402</v>
      </c>
      <c r="V13" s="55" t="s">
        <v>402</v>
      </c>
      <c r="W13" s="56" t="s">
        <v>402</v>
      </c>
      <c r="X13" s="56" t="s">
        <v>402</v>
      </c>
      <c r="Y13" s="56" t="s">
        <v>402</v>
      </c>
      <c r="Z13" s="56" t="s">
        <v>402</v>
      </c>
      <c r="AA13" s="57" t="s">
        <v>402</v>
      </c>
      <c r="AB13" s="55" t="s">
        <v>402</v>
      </c>
      <c r="AC13" s="56" t="s">
        <v>402</v>
      </c>
      <c r="AD13" s="56" t="s">
        <v>402</v>
      </c>
      <c r="AE13" s="56" t="s">
        <v>402</v>
      </c>
      <c r="AF13" s="56" t="s">
        <v>402</v>
      </c>
      <c r="AG13" s="57" t="s">
        <v>402</v>
      </c>
      <c r="AH13" s="58" t="s">
        <v>402</v>
      </c>
      <c r="AI13" s="59" t="s">
        <v>402</v>
      </c>
      <c r="AJ13" s="59" t="s">
        <v>402</v>
      </c>
      <c r="AK13" s="59" t="s">
        <v>402</v>
      </c>
      <c r="AL13" s="59" t="s">
        <v>402</v>
      </c>
      <c r="AN13" s="414"/>
      <c r="AO13" s="415"/>
      <c r="AP13" s="415"/>
      <c r="AQ13" s="415"/>
      <c r="AR13" s="415"/>
      <c r="AS13" s="416"/>
      <c r="AT13" s="395"/>
      <c r="AU13" s="395"/>
    </row>
    <row r="14" spans="2:47" ht="5.25" customHeight="1" thickBot="1">
      <c r="B14" s="409"/>
      <c r="C14" s="409"/>
      <c r="D14" s="410"/>
      <c r="E14" s="383"/>
      <c r="F14" s="381"/>
      <c r="G14" s="381"/>
      <c r="H14" s="381"/>
      <c r="I14" s="382"/>
      <c r="J14" s="55" t="s">
        <v>402</v>
      </c>
      <c r="K14" s="56" t="s">
        <v>402</v>
      </c>
      <c r="L14" s="56" t="s">
        <v>402</v>
      </c>
      <c r="M14" s="56" t="s">
        <v>402</v>
      </c>
      <c r="N14" s="56" t="s">
        <v>402</v>
      </c>
      <c r="O14" s="57" t="s">
        <v>402</v>
      </c>
      <c r="P14" s="55" t="s">
        <v>402</v>
      </c>
      <c r="Q14" s="56" t="s">
        <v>402</v>
      </c>
      <c r="R14" s="56" t="s">
        <v>402</v>
      </c>
      <c r="S14" s="56" t="s">
        <v>402</v>
      </c>
      <c r="T14" s="56" t="s">
        <v>402</v>
      </c>
      <c r="U14" s="57" t="s">
        <v>402</v>
      </c>
      <c r="V14" s="55" t="s">
        <v>402</v>
      </c>
      <c r="W14" s="56" t="s">
        <v>402</v>
      </c>
      <c r="X14" s="56" t="s">
        <v>402</v>
      </c>
      <c r="Y14" s="56" t="s">
        <v>402</v>
      </c>
      <c r="Z14" s="56" t="s">
        <v>402</v>
      </c>
      <c r="AA14" s="57" t="s">
        <v>402</v>
      </c>
      <c r="AB14" s="55" t="s">
        <v>402</v>
      </c>
      <c r="AC14" s="56" t="s">
        <v>402</v>
      </c>
      <c r="AD14" s="56" t="s">
        <v>402</v>
      </c>
      <c r="AE14" s="56" t="s">
        <v>402</v>
      </c>
      <c r="AF14" s="56" t="s">
        <v>402</v>
      </c>
      <c r="AG14" s="57" t="s">
        <v>402</v>
      </c>
      <c r="AH14" s="58" t="s">
        <v>402</v>
      </c>
      <c r="AI14" s="59" t="s">
        <v>402</v>
      </c>
      <c r="AJ14" s="59" t="s">
        <v>402</v>
      </c>
      <c r="AK14" s="59" t="s">
        <v>402</v>
      </c>
      <c r="AL14" s="59" t="s">
        <v>402</v>
      </c>
      <c r="AN14" s="414"/>
      <c r="AO14" s="415"/>
      <c r="AP14" s="415"/>
      <c r="AQ14" s="415"/>
      <c r="AR14" s="415"/>
      <c r="AS14" s="416"/>
      <c r="AT14" s="395"/>
      <c r="AU14" s="395"/>
    </row>
    <row r="15" spans="2:47" ht="16.149999999999999" hidden="1" thickBot="1">
      <c r="B15" s="409"/>
      <c r="C15" s="409"/>
      <c r="D15" s="410"/>
      <c r="E15" s="383"/>
      <c r="F15" s="381"/>
      <c r="G15" s="381"/>
      <c r="H15" s="381"/>
      <c r="I15" s="382"/>
      <c r="J15" s="55" t="s">
        <v>402</v>
      </c>
      <c r="K15" s="56" t="s">
        <v>402</v>
      </c>
      <c r="L15" s="56" t="s">
        <v>402</v>
      </c>
      <c r="M15" s="56" t="s">
        <v>402</v>
      </c>
      <c r="N15" s="56" t="s">
        <v>402</v>
      </c>
      <c r="O15" s="57" t="s">
        <v>402</v>
      </c>
      <c r="P15" s="55" t="s">
        <v>402</v>
      </c>
      <c r="Q15" s="56" t="s">
        <v>402</v>
      </c>
      <c r="R15" s="56" t="s">
        <v>402</v>
      </c>
      <c r="S15" s="56" t="s">
        <v>402</v>
      </c>
      <c r="T15" s="56" t="s">
        <v>402</v>
      </c>
      <c r="U15" s="57" t="s">
        <v>402</v>
      </c>
      <c r="V15" s="55" t="s">
        <v>402</v>
      </c>
      <c r="W15" s="56" t="s">
        <v>402</v>
      </c>
      <c r="X15" s="56" t="s">
        <v>402</v>
      </c>
      <c r="Y15" s="56" t="s">
        <v>402</v>
      </c>
      <c r="Z15" s="56" t="s">
        <v>402</v>
      </c>
      <c r="AA15" s="57" t="s">
        <v>402</v>
      </c>
      <c r="AB15" s="55" t="s">
        <v>402</v>
      </c>
      <c r="AC15" s="56" t="s">
        <v>402</v>
      </c>
      <c r="AD15" s="56" t="s">
        <v>402</v>
      </c>
      <c r="AE15" s="56" t="s">
        <v>402</v>
      </c>
      <c r="AF15" s="56" t="s">
        <v>402</v>
      </c>
      <c r="AG15" s="57" t="s">
        <v>402</v>
      </c>
      <c r="AH15" s="58" t="s">
        <v>402</v>
      </c>
      <c r="AI15" s="59" t="s">
        <v>402</v>
      </c>
      <c r="AJ15" s="59" t="s">
        <v>402</v>
      </c>
      <c r="AK15" s="59" t="s">
        <v>402</v>
      </c>
      <c r="AL15" s="59" t="s">
        <v>402</v>
      </c>
      <c r="AN15" s="414"/>
      <c r="AO15" s="415"/>
      <c r="AP15" s="415"/>
      <c r="AQ15" s="415"/>
      <c r="AR15" s="415"/>
      <c r="AS15" s="416"/>
      <c r="AT15" s="36"/>
      <c r="AU15" s="36"/>
    </row>
    <row r="16" spans="2:47" ht="16.149999999999999" hidden="1" thickBot="1">
      <c r="B16" s="409"/>
      <c r="C16" s="409"/>
      <c r="D16" s="410"/>
      <c r="E16" s="383"/>
      <c r="F16" s="381"/>
      <c r="G16" s="381"/>
      <c r="H16" s="381"/>
      <c r="I16" s="382"/>
      <c r="J16" s="55" t="s">
        <v>402</v>
      </c>
      <c r="K16" s="56" t="s">
        <v>402</v>
      </c>
      <c r="L16" s="56" t="s">
        <v>402</v>
      </c>
      <c r="M16" s="56" t="s">
        <v>402</v>
      </c>
      <c r="N16" s="56" t="s">
        <v>402</v>
      </c>
      <c r="O16" s="57" t="s">
        <v>402</v>
      </c>
      <c r="P16" s="55" t="s">
        <v>402</v>
      </c>
      <c r="Q16" s="56" t="s">
        <v>402</v>
      </c>
      <c r="R16" s="56" t="s">
        <v>402</v>
      </c>
      <c r="S16" s="56" t="s">
        <v>402</v>
      </c>
      <c r="T16" s="56" t="s">
        <v>402</v>
      </c>
      <c r="U16" s="57" t="s">
        <v>402</v>
      </c>
      <c r="V16" s="55" t="s">
        <v>402</v>
      </c>
      <c r="W16" s="56" t="s">
        <v>402</v>
      </c>
      <c r="X16" s="56" t="s">
        <v>402</v>
      </c>
      <c r="Y16" s="56" t="s">
        <v>402</v>
      </c>
      <c r="Z16" s="56" t="s">
        <v>402</v>
      </c>
      <c r="AA16" s="57" t="s">
        <v>402</v>
      </c>
      <c r="AB16" s="55" t="s">
        <v>402</v>
      </c>
      <c r="AC16" s="56" t="s">
        <v>402</v>
      </c>
      <c r="AD16" s="56" t="s">
        <v>402</v>
      </c>
      <c r="AE16" s="56" t="s">
        <v>402</v>
      </c>
      <c r="AF16" s="56" t="s">
        <v>402</v>
      </c>
      <c r="AG16" s="57" t="s">
        <v>402</v>
      </c>
      <c r="AH16" s="58" t="s">
        <v>402</v>
      </c>
      <c r="AI16" s="59" t="s">
        <v>402</v>
      </c>
      <c r="AJ16" s="59" t="s">
        <v>402</v>
      </c>
      <c r="AK16" s="59" t="s">
        <v>402</v>
      </c>
      <c r="AL16" s="59" t="s">
        <v>402</v>
      </c>
      <c r="AN16" s="414"/>
      <c r="AO16" s="415"/>
      <c r="AP16" s="415"/>
      <c r="AQ16" s="415"/>
      <c r="AR16" s="415"/>
      <c r="AS16" s="416"/>
      <c r="AT16" s="36"/>
      <c r="AU16" s="36"/>
    </row>
    <row r="17" spans="2:47" ht="16.149999999999999" hidden="1" thickBot="1">
      <c r="B17" s="409"/>
      <c r="C17" s="409"/>
      <c r="D17" s="410"/>
      <c r="E17" s="384"/>
      <c r="F17" s="385"/>
      <c r="G17" s="385"/>
      <c r="H17" s="385"/>
      <c r="I17" s="386"/>
      <c r="J17" s="60" t="s">
        <v>402</v>
      </c>
      <c r="K17" s="61" t="s">
        <v>402</v>
      </c>
      <c r="L17" s="61" t="s">
        <v>402</v>
      </c>
      <c r="M17" s="61" t="s">
        <v>402</v>
      </c>
      <c r="N17" s="61" t="s">
        <v>402</v>
      </c>
      <c r="O17" s="62" t="s">
        <v>402</v>
      </c>
      <c r="P17" s="55" t="s">
        <v>402</v>
      </c>
      <c r="Q17" s="56" t="s">
        <v>402</v>
      </c>
      <c r="R17" s="56" t="s">
        <v>402</v>
      </c>
      <c r="S17" s="56" t="s">
        <v>402</v>
      </c>
      <c r="T17" s="56" t="s">
        <v>402</v>
      </c>
      <c r="U17" s="57" t="s">
        <v>402</v>
      </c>
      <c r="V17" s="60" t="s">
        <v>402</v>
      </c>
      <c r="W17" s="61" t="s">
        <v>402</v>
      </c>
      <c r="X17" s="61" t="s">
        <v>402</v>
      </c>
      <c r="Y17" s="61" t="s">
        <v>402</v>
      </c>
      <c r="Z17" s="61" t="s">
        <v>402</v>
      </c>
      <c r="AA17" s="62" t="s">
        <v>402</v>
      </c>
      <c r="AB17" s="55" t="s">
        <v>402</v>
      </c>
      <c r="AC17" s="56" t="s">
        <v>402</v>
      </c>
      <c r="AD17" s="56" t="s">
        <v>402</v>
      </c>
      <c r="AE17" s="56" t="s">
        <v>402</v>
      </c>
      <c r="AF17" s="56" t="s">
        <v>402</v>
      </c>
      <c r="AG17" s="57" t="s">
        <v>402</v>
      </c>
      <c r="AH17" s="63" t="s">
        <v>402</v>
      </c>
      <c r="AI17" s="64" t="s">
        <v>402</v>
      </c>
      <c r="AJ17" s="64" t="s">
        <v>402</v>
      </c>
      <c r="AK17" s="64" t="s">
        <v>402</v>
      </c>
      <c r="AL17" s="64" t="s">
        <v>402</v>
      </c>
      <c r="AN17" s="417"/>
      <c r="AO17" s="418"/>
      <c r="AP17" s="418"/>
      <c r="AQ17" s="418"/>
      <c r="AR17" s="418"/>
      <c r="AS17" s="419"/>
      <c r="AT17" s="36"/>
      <c r="AU17" s="36"/>
    </row>
    <row r="18" spans="2:47" ht="15.75" customHeight="1">
      <c r="B18" s="409"/>
      <c r="C18" s="409"/>
      <c r="D18" s="410"/>
      <c r="E18" s="377" t="s">
        <v>405</v>
      </c>
      <c r="F18" s="378"/>
      <c r="G18" s="378"/>
      <c r="H18" s="378"/>
      <c r="I18" s="378"/>
      <c r="J18" s="201" t="s">
        <v>402</v>
      </c>
      <c r="K18" s="202" t="s">
        <v>402</v>
      </c>
      <c r="L18" s="202" t="s">
        <v>402</v>
      </c>
      <c r="M18" s="202" t="s">
        <v>402</v>
      </c>
      <c r="N18" s="202" t="s">
        <v>402</v>
      </c>
      <c r="O18" s="203" t="s">
        <v>402</v>
      </c>
      <c r="P18" s="201" t="s">
        <v>402</v>
      </c>
      <c r="Q18" s="202" t="s">
        <v>402</v>
      </c>
      <c r="R18" s="65" t="s">
        <v>402</v>
      </c>
      <c r="S18" s="65" t="s">
        <v>402</v>
      </c>
      <c r="T18" s="65" t="s">
        <v>402</v>
      </c>
      <c r="U18" s="66" t="s">
        <v>402</v>
      </c>
      <c r="V18" s="50" t="s">
        <v>402</v>
      </c>
      <c r="W18" s="51" t="s">
        <v>402</v>
      </c>
      <c r="X18" s="51" t="s">
        <v>402</v>
      </c>
      <c r="Y18" s="51" t="s">
        <v>402</v>
      </c>
      <c r="Z18" s="51" t="s">
        <v>402</v>
      </c>
      <c r="AA18" s="52" t="s">
        <v>402</v>
      </c>
      <c r="AB18" s="50" t="s">
        <v>402</v>
      </c>
      <c r="AC18" s="51" t="s">
        <v>402</v>
      </c>
      <c r="AD18" s="51" t="s">
        <v>402</v>
      </c>
      <c r="AE18" s="51" t="s">
        <v>402</v>
      </c>
      <c r="AF18" s="51" t="s">
        <v>402</v>
      </c>
      <c r="AG18" s="52" t="s">
        <v>402</v>
      </c>
      <c r="AH18" s="53" t="s">
        <v>402</v>
      </c>
      <c r="AI18" s="54" t="s">
        <v>402</v>
      </c>
      <c r="AJ18" s="54" t="s">
        <v>402</v>
      </c>
      <c r="AK18" s="54" t="s">
        <v>402</v>
      </c>
      <c r="AL18" s="54" t="s">
        <v>402</v>
      </c>
      <c r="AN18" s="420" t="s">
        <v>406</v>
      </c>
      <c r="AO18" s="421"/>
      <c r="AP18" s="421"/>
      <c r="AQ18" s="421"/>
      <c r="AR18" s="421"/>
      <c r="AS18" s="421"/>
      <c r="AT18" s="426" t="s">
        <v>407</v>
      </c>
      <c r="AU18" s="427"/>
    </row>
    <row r="19" spans="2:47" ht="15.75" customHeight="1">
      <c r="B19" s="409"/>
      <c r="C19" s="409"/>
      <c r="D19" s="410"/>
      <c r="E19" s="380"/>
      <c r="F19" s="381"/>
      <c r="G19" s="381"/>
      <c r="H19" s="381"/>
      <c r="I19" s="381"/>
      <c r="J19" s="204" t="s">
        <v>402</v>
      </c>
      <c r="K19" s="205" t="s">
        <v>402</v>
      </c>
      <c r="L19" s="205" t="s">
        <v>402</v>
      </c>
      <c r="M19" s="205" t="s">
        <v>402</v>
      </c>
      <c r="N19" s="205" t="s">
        <v>402</v>
      </c>
      <c r="O19" s="206" t="s">
        <v>402</v>
      </c>
      <c r="P19" s="204" t="s">
        <v>402</v>
      </c>
      <c r="Q19" s="205" t="s">
        <v>402</v>
      </c>
      <c r="R19" s="68" t="s">
        <v>402</v>
      </c>
      <c r="S19" s="68" t="s">
        <v>402</v>
      </c>
      <c r="T19" s="68" t="s">
        <v>402</v>
      </c>
      <c r="U19" s="69" t="s">
        <v>402</v>
      </c>
      <c r="V19" s="55" t="s">
        <v>402</v>
      </c>
      <c r="W19" s="56" t="s">
        <v>402</v>
      </c>
      <c r="X19" s="56" t="s">
        <v>402</v>
      </c>
      <c r="Y19" s="56" t="s">
        <v>402</v>
      </c>
      <c r="Z19" s="56" t="s">
        <v>402</v>
      </c>
      <c r="AA19" s="57" t="s">
        <v>402</v>
      </c>
      <c r="AB19" s="55" t="s">
        <v>402</v>
      </c>
      <c r="AC19" s="56" t="s">
        <v>402</v>
      </c>
      <c r="AD19" s="56" t="s">
        <v>402</v>
      </c>
      <c r="AE19" s="56" t="s">
        <v>402</v>
      </c>
      <c r="AF19" s="56" t="s">
        <v>402</v>
      </c>
      <c r="AG19" s="57" t="s">
        <v>402</v>
      </c>
      <c r="AH19" s="58" t="s">
        <v>402</v>
      </c>
      <c r="AI19" s="59" t="s">
        <v>402</v>
      </c>
      <c r="AJ19" s="59" t="s">
        <v>402</v>
      </c>
      <c r="AK19" s="59" t="s">
        <v>402</v>
      </c>
      <c r="AL19" s="59" t="s">
        <v>402</v>
      </c>
      <c r="AN19" s="422"/>
      <c r="AO19" s="423"/>
      <c r="AP19" s="423"/>
      <c r="AQ19" s="423"/>
      <c r="AR19" s="423"/>
      <c r="AS19" s="423"/>
      <c r="AT19" s="428"/>
      <c r="AU19" s="429"/>
    </row>
    <row r="20" spans="2:47" ht="15.75" customHeight="1">
      <c r="B20" s="409"/>
      <c r="C20" s="409"/>
      <c r="D20" s="410"/>
      <c r="E20" s="383"/>
      <c r="F20" s="381"/>
      <c r="G20" s="381"/>
      <c r="H20" s="381"/>
      <c r="I20" s="381"/>
      <c r="J20" s="204" t="s">
        <v>402</v>
      </c>
      <c r="K20" s="205" t="s">
        <v>402</v>
      </c>
      <c r="L20" s="205" t="s">
        <v>402</v>
      </c>
      <c r="M20" s="205" t="s">
        <v>402</v>
      </c>
      <c r="N20" s="205" t="s">
        <v>402</v>
      </c>
      <c r="O20" s="206" t="s">
        <v>402</v>
      </c>
      <c r="P20" s="204" t="s">
        <v>402</v>
      </c>
      <c r="Q20" s="205" t="s">
        <v>402</v>
      </c>
      <c r="R20" s="68" t="s">
        <v>402</v>
      </c>
      <c r="S20" s="68" t="s">
        <v>402</v>
      </c>
      <c r="T20" s="68" t="s">
        <v>402</v>
      </c>
      <c r="U20" s="69" t="s">
        <v>402</v>
      </c>
      <c r="V20" s="55" t="s">
        <v>402</v>
      </c>
      <c r="W20" s="56" t="s">
        <v>402</v>
      </c>
      <c r="X20" s="56" t="s">
        <v>402</v>
      </c>
      <c r="Y20" s="56" t="s">
        <v>402</v>
      </c>
      <c r="Z20" s="56" t="s">
        <v>402</v>
      </c>
      <c r="AA20" s="57" t="s">
        <v>402</v>
      </c>
      <c r="AB20" s="55" t="s">
        <v>402</v>
      </c>
      <c r="AC20" s="56" t="s">
        <v>402</v>
      </c>
      <c r="AD20" s="56" t="s">
        <v>402</v>
      </c>
      <c r="AE20" s="56" t="s">
        <v>402</v>
      </c>
      <c r="AF20" s="56" t="s">
        <v>402</v>
      </c>
      <c r="AG20" s="57" t="s">
        <v>402</v>
      </c>
      <c r="AH20" s="58" t="s">
        <v>402</v>
      </c>
      <c r="AI20" s="59" t="s">
        <v>402</v>
      </c>
      <c r="AJ20" s="59" t="s">
        <v>402</v>
      </c>
      <c r="AK20" s="59" t="s">
        <v>402</v>
      </c>
      <c r="AL20" s="59" t="s">
        <v>402</v>
      </c>
      <c r="AN20" s="422"/>
      <c r="AO20" s="423"/>
      <c r="AP20" s="423"/>
      <c r="AQ20" s="423"/>
      <c r="AR20" s="423"/>
      <c r="AS20" s="423"/>
      <c r="AT20" s="428"/>
      <c r="AU20" s="429"/>
    </row>
    <row r="21" spans="2:47" ht="15.75" customHeight="1">
      <c r="B21" s="409"/>
      <c r="C21" s="409"/>
      <c r="D21" s="410"/>
      <c r="E21" s="383"/>
      <c r="F21" s="381"/>
      <c r="G21" s="381"/>
      <c r="H21" s="381"/>
      <c r="I21" s="381"/>
      <c r="J21" s="204" t="s">
        <v>402</v>
      </c>
      <c r="K21" s="205" t="s">
        <v>402</v>
      </c>
      <c r="L21" s="205" t="s">
        <v>402</v>
      </c>
      <c r="M21" s="205" t="s">
        <v>402</v>
      </c>
      <c r="N21" s="205" t="s">
        <v>402</v>
      </c>
      <c r="O21" s="206" t="s">
        <v>402</v>
      </c>
      <c r="P21" s="204" t="s">
        <v>402</v>
      </c>
      <c r="Q21" s="205" t="s">
        <v>402</v>
      </c>
      <c r="R21" s="68" t="s">
        <v>402</v>
      </c>
      <c r="S21" s="68" t="s">
        <v>402</v>
      </c>
      <c r="T21" s="68" t="s">
        <v>402</v>
      </c>
      <c r="U21" s="69" t="s">
        <v>402</v>
      </c>
      <c r="V21" s="55" t="s">
        <v>402</v>
      </c>
      <c r="W21" s="56" t="s">
        <v>402</v>
      </c>
      <c r="X21" s="56" t="s">
        <v>402</v>
      </c>
      <c r="Y21" s="56" t="s">
        <v>402</v>
      </c>
      <c r="Z21" s="56" t="s">
        <v>402</v>
      </c>
      <c r="AA21" s="57" t="s">
        <v>402</v>
      </c>
      <c r="AB21" s="55" t="s">
        <v>402</v>
      </c>
      <c r="AC21" s="56" t="s">
        <v>402</v>
      </c>
      <c r="AD21" s="56" t="s">
        <v>402</v>
      </c>
      <c r="AE21" s="56" t="s">
        <v>402</v>
      </c>
      <c r="AF21" s="56" t="s">
        <v>402</v>
      </c>
      <c r="AG21" s="57" t="s">
        <v>402</v>
      </c>
      <c r="AH21" s="58" t="s">
        <v>402</v>
      </c>
      <c r="AI21" s="59" t="s">
        <v>402</v>
      </c>
      <c r="AJ21" s="59" t="s">
        <v>402</v>
      </c>
      <c r="AK21" s="59" t="s">
        <v>402</v>
      </c>
      <c r="AL21" s="59" t="s">
        <v>402</v>
      </c>
      <c r="AN21" s="422"/>
      <c r="AO21" s="423"/>
      <c r="AP21" s="423"/>
      <c r="AQ21" s="423"/>
      <c r="AR21" s="423"/>
      <c r="AS21" s="423"/>
      <c r="AT21" s="428"/>
      <c r="AU21" s="429"/>
    </row>
    <row r="22" spans="2:47" ht="15.75" customHeight="1">
      <c r="B22" s="409"/>
      <c r="C22" s="409"/>
      <c r="D22" s="410"/>
      <c r="E22" s="383"/>
      <c r="F22" s="381"/>
      <c r="G22" s="381"/>
      <c r="H22" s="381"/>
      <c r="I22" s="381"/>
      <c r="J22" s="204" t="s">
        <v>402</v>
      </c>
      <c r="K22" s="205" t="s">
        <v>402</v>
      </c>
      <c r="L22" s="205" t="s">
        <v>402</v>
      </c>
      <c r="M22" s="205" t="s">
        <v>402</v>
      </c>
      <c r="N22" s="205" t="s">
        <v>402</v>
      </c>
      <c r="O22" s="206" t="s">
        <v>402</v>
      </c>
      <c r="P22" s="204" t="s">
        <v>402</v>
      </c>
      <c r="Q22" s="205" t="s">
        <v>402</v>
      </c>
      <c r="R22" s="68" t="s">
        <v>402</v>
      </c>
      <c r="S22" s="68" t="s">
        <v>402</v>
      </c>
      <c r="T22" s="68" t="s">
        <v>402</v>
      </c>
      <c r="U22" s="69" t="s">
        <v>402</v>
      </c>
      <c r="V22" s="55" t="s">
        <v>402</v>
      </c>
      <c r="W22" s="56" t="s">
        <v>402</v>
      </c>
      <c r="X22" s="56" t="s">
        <v>402</v>
      </c>
      <c r="Y22" s="56" t="s">
        <v>402</v>
      </c>
      <c r="Z22" s="56" t="s">
        <v>402</v>
      </c>
      <c r="AA22" s="57" t="s">
        <v>402</v>
      </c>
      <c r="AB22" s="55" t="s">
        <v>402</v>
      </c>
      <c r="AC22" s="56" t="s">
        <v>402</v>
      </c>
      <c r="AD22" s="56" t="s">
        <v>402</v>
      </c>
      <c r="AE22" s="56" t="s">
        <v>402</v>
      </c>
      <c r="AF22" s="56" t="s">
        <v>402</v>
      </c>
      <c r="AG22" s="57" t="s">
        <v>402</v>
      </c>
      <c r="AH22" s="58" t="s">
        <v>402</v>
      </c>
      <c r="AI22" s="59" t="s">
        <v>402</v>
      </c>
      <c r="AJ22" s="59" t="s">
        <v>402</v>
      </c>
      <c r="AK22" s="59" t="s">
        <v>402</v>
      </c>
      <c r="AL22" s="59" t="s">
        <v>402</v>
      </c>
      <c r="AN22" s="422"/>
      <c r="AO22" s="423"/>
      <c r="AP22" s="423"/>
      <c r="AQ22" s="423"/>
      <c r="AR22" s="423"/>
      <c r="AS22" s="423"/>
      <c r="AT22" s="428"/>
      <c r="AU22" s="429"/>
    </row>
    <row r="23" spans="2:47" ht="0.75" customHeight="1">
      <c r="B23" s="409"/>
      <c r="C23" s="409"/>
      <c r="D23" s="410"/>
      <c r="E23" s="383"/>
      <c r="F23" s="381"/>
      <c r="G23" s="381"/>
      <c r="H23" s="381"/>
      <c r="I23" s="381"/>
      <c r="J23" s="204" t="s">
        <v>402</v>
      </c>
      <c r="K23" s="205" t="s">
        <v>402</v>
      </c>
      <c r="L23" s="205" t="s">
        <v>402</v>
      </c>
      <c r="M23" s="205" t="s">
        <v>402</v>
      </c>
      <c r="N23" s="205" t="s">
        <v>402</v>
      </c>
      <c r="O23" s="206" t="s">
        <v>402</v>
      </c>
      <c r="P23" s="204" t="s">
        <v>402</v>
      </c>
      <c r="Q23" s="205" t="s">
        <v>402</v>
      </c>
      <c r="R23" s="68" t="s">
        <v>402</v>
      </c>
      <c r="S23" s="68" t="s">
        <v>402</v>
      </c>
      <c r="T23" s="68" t="s">
        <v>402</v>
      </c>
      <c r="U23" s="69" t="s">
        <v>402</v>
      </c>
      <c r="V23" s="55" t="s">
        <v>402</v>
      </c>
      <c r="W23" s="56" t="s">
        <v>402</v>
      </c>
      <c r="X23" s="56" t="s">
        <v>402</v>
      </c>
      <c r="Y23" s="56" t="s">
        <v>402</v>
      </c>
      <c r="Z23" s="56" t="s">
        <v>402</v>
      </c>
      <c r="AA23" s="57" t="s">
        <v>402</v>
      </c>
      <c r="AB23" s="55" t="s">
        <v>402</v>
      </c>
      <c r="AC23" s="56" t="s">
        <v>402</v>
      </c>
      <c r="AD23" s="56" t="s">
        <v>402</v>
      </c>
      <c r="AE23" s="56" t="s">
        <v>402</v>
      </c>
      <c r="AF23" s="56" t="s">
        <v>402</v>
      </c>
      <c r="AG23" s="57" t="s">
        <v>402</v>
      </c>
      <c r="AH23" s="58" t="s">
        <v>402</v>
      </c>
      <c r="AI23" s="59" t="s">
        <v>402</v>
      </c>
      <c r="AJ23" s="59" t="s">
        <v>402</v>
      </c>
      <c r="AK23" s="59" t="s">
        <v>402</v>
      </c>
      <c r="AL23" s="59" t="s">
        <v>402</v>
      </c>
      <c r="AN23" s="422"/>
      <c r="AO23" s="423"/>
      <c r="AP23" s="423"/>
      <c r="AQ23" s="423"/>
      <c r="AR23" s="423"/>
      <c r="AS23" s="423"/>
      <c r="AT23" s="428"/>
      <c r="AU23" s="429"/>
    </row>
    <row r="24" spans="2:47" ht="15.75" hidden="1" customHeight="1">
      <c r="B24" s="409"/>
      <c r="C24" s="409"/>
      <c r="D24" s="410"/>
      <c r="E24" s="383"/>
      <c r="F24" s="381"/>
      <c r="G24" s="381"/>
      <c r="H24" s="381"/>
      <c r="I24" s="381"/>
      <c r="J24" s="204" t="s">
        <v>402</v>
      </c>
      <c r="K24" s="205" t="s">
        <v>402</v>
      </c>
      <c r="L24" s="205" t="s">
        <v>402</v>
      </c>
      <c r="M24" s="205" t="s">
        <v>402</v>
      </c>
      <c r="N24" s="205" t="s">
        <v>402</v>
      </c>
      <c r="O24" s="206" t="s">
        <v>402</v>
      </c>
      <c r="P24" s="204" t="s">
        <v>402</v>
      </c>
      <c r="Q24" s="205" t="s">
        <v>402</v>
      </c>
      <c r="R24" s="68" t="s">
        <v>402</v>
      </c>
      <c r="S24" s="68" t="s">
        <v>402</v>
      </c>
      <c r="T24" s="68" t="s">
        <v>402</v>
      </c>
      <c r="U24" s="69" t="s">
        <v>402</v>
      </c>
      <c r="V24" s="55" t="s">
        <v>402</v>
      </c>
      <c r="W24" s="56" t="s">
        <v>402</v>
      </c>
      <c r="X24" s="56" t="s">
        <v>402</v>
      </c>
      <c r="Y24" s="56" t="s">
        <v>402</v>
      </c>
      <c r="Z24" s="56" t="s">
        <v>402</v>
      </c>
      <c r="AA24" s="57" t="s">
        <v>402</v>
      </c>
      <c r="AB24" s="55" t="s">
        <v>402</v>
      </c>
      <c r="AC24" s="56" t="s">
        <v>402</v>
      </c>
      <c r="AD24" s="56" t="s">
        <v>402</v>
      </c>
      <c r="AE24" s="56" t="s">
        <v>402</v>
      </c>
      <c r="AF24" s="56" t="s">
        <v>402</v>
      </c>
      <c r="AG24" s="57" t="s">
        <v>402</v>
      </c>
      <c r="AH24" s="58" t="s">
        <v>402</v>
      </c>
      <c r="AI24" s="59" t="s">
        <v>402</v>
      </c>
      <c r="AJ24" s="59" t="s">
        <v>402</v>
      </c>
      <c r="AK24" s="59" t="s">
        <v>402</v>
      </c>
      <c r="AL24" s="59" t="s">
        <v>402</v>
      </c>
      <c r="AN24" s="422"/>
      <c r="AO24" s="423"/>
      <c r="AP24" s="423"/>
      <c r="AQ24" s="423"/>
      <c r="AR24" s="423"/>
      <c r="AS24" s="423"/>
      <c r="AT24" s="428"/>
      <c r="AU24" s="429"/>
    </row>
    <row r="25" spans="2:47" ht="15.75" hidden="1" customHeight="1" thickBot="1">
      <c r="B25" s="409"/>
      <c r="C25" s="409"/>
      <c r="D25" s="410"/>
      <c r="E25" s="383"/>
      <c r="F25" s="381"/>
      <c r="G25" s="381"/>
      <c r="H25" s="381"/>
      <c r="I25" s="381"/>
      <c r="J25" s="204" t="s">
        <v>402</v>
      </c>
      <c r="K25" s="205" t="s">
        <v>402</v>
      </c>
      <c r="L25" s="205" t="s">
        <v>402</v>
      </c>
      <c r="M25" s="205" t="s">
        <v>402</v>
      </c>
      <c r="N25" s="205" t="s">
        <v>402</v>
      </c>
      <c r="O25" s="206" t="s">
        <v>402</v>
      </c>
      <c r="P25" s="204" t="s">
        <v>402</v>
      </c>
      <c r="Q25" s="205" t="s">
        <v>402</v>
      </c>
      <c r="R25" s="68" t="s">
        <v>402</v>
      </c>
      <c r="S25" s="68" t="s">
        <v>402</v>
      </c>
      <c r="T25" s="68" t="s">
        <v>402</v>
      </c>
      <c r="U25" s="69" t="s">
        <v>402</v>
      </c>
      <c r="V25" s="55" t="s">
        <v>402</v>
      </c>
      <c r="W25" s="56" t="s">
        <v>402</v>
      </c>
      <c r="X25" s="56" t="s">
        <v>402</v>
      </c>
      <c r="Y25" s="56" t="s">
        <v>402</v>
      </c>
      <c r="Z25" s="56" t="s">
        <v>402</v>
      </c>
      <c r="AA25" s="57" t="s">
        <v>402</v>
      </c>
      <c r="AB25" s="55" t="s">
        <v>402</v>
      </c>
      <c r="AC25" s="56" t="s">
        <v>402</v>
      </c>
      <c r="AD25" s="56" t="s">
        <v>402</v>
      </c>
      <c r="AE25" s="56" t="s">
        <v>402</v>
      </c>
      <c r="AF25" s="56" t="s">
        <v>402</v>
      </c>
      <c r="AG25" s="57" t="s">
        <v>402</v>
      </c>
      <c r="AH25" s="58" t="s">
        <v>402</v>
      </c>
      <c r="AI25" s="59" t="s">
        <v>402</v>
      </c>
      <c r="AJ25" s="59" t="s">
        <v>402</v>
      </c>
      <c r="AK25" s="59" t="s">
        <v>402</v>
      </c>
      <c r="AL25" s="59" t="s">
        <v>402</v>
      </c>
      <c r="AN25" s="422"/>
      <c r="AO25" s="423"/>
      <c r="AP25" s="423"/>
      <c r="AQ25" s="423"/>
      <c r="AR25" s="423"/>
      <c r="AS25" s="423"/>
      <c r="AT25" s="428"/>
      <c r="AU25" s="429"/>
    </row>
    <row r="26" spans="2:47" ht="15.75" hidden="1" customHeight="1" thickBot="1">
      <c r="B26" s="409"/>
      <c r="C26" s="409"/>
      <c r="D26" s="410"/>
      <c r="E26" s="383"/>
      <c r="F26" s="381"/>
      <c r="G26" s="381"/>
      <c r="H26" s="381"/>
      <c r="I26" s="381"/>
      <c r="J26" s="204" t="s">
        <v>402</v>
      </c>
      <c r="K26" s="205" t="s">
        <v>402</v>
      </c>
      <c r="L26" s="205" t="s">
        <v>402</v>
      </c>
      <c r="M26" s="205" t="s">
        <v>402</v>
      </c>
      <c r="N26" s="205" t="s">
        <v>402</v>
      </c>
      <c r="O26" s="206" t="s">
        <v>402</v>
      </c>
      <c r="P26" s="204" t="s">
        <v>402</v>
      </c>
      <c r="Q26" s="205" t="s">
        <v>402</v>
      </c>
      <c r="R26" s="68" t="s">
        <v>402</v>
      </c>
      <c r="S26" s="68" t="s">
        <v>402</v>
      </c>
      <c r="T26" s="68" t="s">
        <v>402</v>
      </c>
      <c r="U26" s="69" t="s">
        <v>402</v>
      </c>
      <c r="V26" s="55" t="s">
        <v>402</v>
      </c>
      <c r="W26" s="56" t="s">
        <v>402</v>
      </c>
      <c r="X26" s="56" t="s">
        <v>402</v>
      </c>
      <c r="Y26" s="56" t="s">
        <v>402</v>
      </c>
      <c r="Z26" s="56" t="s">
        <v>402</v>
      </c>
      <c r="AA26" s="57" t="s">
        <v>402</v>
      </c>
      <c r="AB26" s="55" t="s">
        <v>402</v>
      </c>
      <c r="AC26" s="56" t="s">
        <v>402</v>
      </c>
      <c r="AD26" s="56" t="s">
        <v>402</v>
      </c>
      <c r="AE26" s="56" t="s">
        <v>402</v>
      </c>
      <c r="AF26" s="56" t="s">
        <v>402</v>
      </c>
      <c r="AG26" s="57" t="s">
        <v>402</v>
      </c>
      <c r="AH26" s="58" t="s">
        <v>402</v>
      </c>
      <c r="AI26" s="59" t="s">
        <v>402</v>
      </c>
      <c r="AJ26" s="59" t="s">
        <v>402</v>
      </c>
      <c r="AK26" s="59" t="s">
        <v>402</v>
      </c>
      <c r="AL26" s="59" t="s">
        <v>402</v>
      </c>
      <c r="AN26" s="422"/>
      <c r="AO26" s="423"/>
      <c r="AP26" s="423"/>
      <c r="AQ26" s="423"/>
      <c r="AR26" s="423"/>
      <c r="AS26" s="423"/>
      <c r="AT26" s="428"/>
      <c r="AU26" s="429"/>
    </row>
    <row r="27" spans="2:47" ht="21" customHeight="1" thickBot="1">
      <c r="B27" s="409"/>
      <c r="C27" s="409"/>
      <c r="D27" s="410"/>
      <c r="E27" s="384"/>
      <c r="F27" s="385"/>
      <c r="G27" s="385"/>
      <c r="H27" s="385"/>
      <c r="I27" s="385"/>
      <c r="J27" s="207" t="s">
        <v>402</v>
      </c>
      <c r="K27" s="208" t="s">
        <v>402</v>
      </c>
      <c r="L27" s="208" t="s">
        <v>402</v>
      </c>
      <c r="M27" s="208" t="s">
        <v>402</v>
      </c>
      <c r="N27" s="208" t="s">
        <v>402</v>
      </c>
      <c r="O27" s="209" t="s">
        <v>402</v>
      </c>
      <c r="P27" s="207" t="s">
        <v>402</v>
      </c>
      <c r="Q27" s="208" t="s">
        <v>402</v>
      </c>
      <c r="R27" s="71" t="s">
        <v>402</v>
      </c>
      <c r="S27" s="71" t="s">
        <v>402</v>
      </c>
      <c r="T27" s="71" t="s">
        <v>402</v>
      </c>
      <c r="U27" s="72" t="s">
        <v>402</v>
      </c>
      <c r="V27" s="60" t="s">
        <v>402</v>
      </c>
      <c r="W27" s="61" t="s">
        <v>402</v>
      </c>
      <c r="X27" s="61" t="s">
        <v>402</v>
      </c>
      <c r="Y27" s="61" t="s">
        <v>402</v>
      </c>
      <c r="Z27" s="61" t="s">
        <v>402</v>
      </c>
      <c r="AA27" s="62" t="s">
        <v>402</v>
      </c>
      <c r="AB27" s="60" t="s">
        <v>402</v>
      </c>
      <c r="AC27" s="61" t="s">
        <v>402</v>
      </c>
      <c r="AD27" s="61" t="s">
        <v>402</v>
      </c>
      <c r="AE27" s="61" t="s">
        <v>402</v>
      </c>
      <c r="AF27" s="61" t="s">
        <v>402</v>
      </c>
      <c r="AG27" s="62" t="s">
        <v>402</v>
      </c>
      <c r="AH27" s="63" t="s">
        <v>402</v>
      </c>
      <c r="AI27" s="64" t="s">
        <v>402</v>
      </c>
      <c r="AJ27" s="64" t="s">
        <v>402</v>
      </c>
      <c r="AK27" s="64" t="s">
        <v>402</v>
      </c>
      <c r="AL27" s="64" t="s">
        <v>402</v>
      </c>
      <c r="AN27" s="424"/>
      <c r="AO27" s="425"/>
      <c r="AP27" s="425"/>
      <c r="AQ27" s="425"/>
      <c r="AR27" s="425"/>
      <c r="AS27" s="425"/>
      <c r="AT27" s="430"/>
      <c r="AU27" s="431"/>
    </row>
    <row r="28" spans="2:47" ht="15.75" customHeight="1">
      <c r="B28" s="409"/>
      <c r="C28" s="409"/>
      <c r="D28" s="410"/>
      <c r="E28" s="377" t="s">
        <v>408</v>
      </c>
      <c r="F28" s="378"/>
      <c r="G28" s="378"/>
      <c r="H28" s="378"/>
      <c r="I28" s="379"/>
      <c r="J28" s="201" t="s">
        <v>402</v>
      </c>
      <c r="K28" s="202" t="s">
        <v>402</v>
      </c>
      <c r="L28" s="202" t="s">
        <v>402</v>
      </c>
      <c r="M28" s="202" t="s">
        <v>402</v>
      </c>
      <c r="N28" s="202" t="s">
        <v>402</v>
      </c>
      <c r="O28" s="203" t="s">
        <v>402</v>
      </c>
      <c r="P28" s="201" t="s">
        <v>402</v>
      </c>
      <c r="Q28" s="202" t="s">
        <v>402</v>
      </c>
      <c r="R28" s="202" t="s">
        <v>402</v>
      </c>
      <c r="S28" s="202" t="s">
        <v>402</v>
      </c>
      <c r="T28" s="202" t="s">
        <v>402</v>
      </c>
      <c r="U28" s="203" t="s">
        <v>402</v>
      </c>
      <c r="V28" s="201" t="s">
        <v>402</v>
      </c>
      <c r="W28" s="202" t="s">
        <v>402</v>
      </c>
      <c r="X28" s="65" t="s">
        <v>402</v>
      </c>
      <c r="Y28" s="65" t="s">
        <v>402</v>
      </c>
      <c r="Z28" s="65" t="s">
        <v>402</v>
      </c>
      <c r="AA28" s="66" t="s">
        <v>402</v>
      </c>
      <c r="AB28" s="50" t="s">
        <v>402</v>
      </c>
      <c r="AC28" s="51" t="s">
        <v>402</v>
      </c>
      <c r="AD28" s="51" t="s">
        <v>402</v>
      </c>
      <c r="AE28" s="51" t="s">
        <v>402</v>
      </c>
      <c r="AF28" s="51" t="s">
        <v>402</v>
      </c>
      <c r="AG28" s="52" t="s">
        <v>402</v>
      </c>
      <c r="AH28" s="53" t="s">
        <v>402</v>
      </c>
      <c r="AI28" s="54" t="s">
        <v>402</v>
      </c>
      <c r="AJ28" s="54" t="s">
        <v>402</v>
      </c>
      <c r="AK28" s="54" t="s">
        <v>402</v>
      </c>
      <c r="AL28" s="54" t="s">
        <v>402</v>
      </c>
      <c r="AN28" s="387" t="s">
        <v>331</v>
      </c>
      <c r="AO28" s="388"/>
      <c r="AP28" s="388"/>
      <c r="AQ28" s="388"/>
      <c r="AR28" s="388"/>
      <c r="AS28" s="388"/>
      <c r="AT28" s="395" t="s">
        <v>409</v>
      </c>
      <c r="AU28" s="395"/>
    </row>
    <row r="29" spans="2:47" ht="15.6">
      <c r="B29" s="409"/>
      <c r="C29" s="409"/>
      <c r="D29" s="410"/>
      <c r="E29" s="380"/>
      <c r="F29" s="381"/>
      <c r="G29" s="381"/>
      <c r="H29" s="381"/>
      <c r="I29" s="382"/>
      <c r="J29" s="204" t="s">
        <v>402</v>
      </c>
      <c r="K29" s="205" t="s">
        <v>402</v>
      </c>
      <c r="L29" s="205" t="s">
        <v>402</v>
      </c>
      <c r="M29" s="205" t="s">
        <v>402</v>
      </c>
      <c r="N29" s="205" t="s">
        <v>402</v>
      </c>
      <c r="O29" s="206" t="s">
        <v>402</v>
      </c>
      <c r="P29" s="204" t="s">
        <v>402</v>
      </c>
      <c r="Q29" s="205" t="s">
        <v>402</v>
      </c>
      <c r="R29" s="205" t="s">
        <v>402</v>
      </c>
      <c r="S29" s="205" t="s">
        <v>402</v>
      </c>
      <c r="T29" s="205" t="s">
        <v>402</v>
      </c>
      <c r="U29" s="206" t="s">
        <v>402</v>
      </c>
      <c r="V29" s="204" t="s">
        <v>402</v>
      </c>
      <c r="W29" s="205" t="s">
        <v>402</v>
      </c>
      <c r="X29" s="68" t="s">
        <v>402</v>
      </c>
      <c r="Y29" s="68" t="s">
        <v>402</v>
      </c>
      <c r="Z29" s="68" t="s">
        <v>402</v>
      </c>
      <c r="AA29" s="69" t="s">
        <v>402</v>
      </c>
      <c r="AB29" s="55" t="s">
        <v>402</v>
      </c>
      <c r="AC29" s="56" t="s">
        <v>402</v>
      </c>
      <c r="AD29" s="56" t="s">
        <v>402</v>
      </c>
      <c r="AE29" s="56" t="s">
        <v>402</v>
      </c>
      <c r="AF29" s="56" t="s">
        <v>402</v>
      </c>
      <c r="AG29" s="57" t="s">
        <v>402</v>
      </c>
      <c r="AH29" s="58" t="s">
        <v>402</v>
      </c>
      <c r="AI29" s="59" t="s">
        <v>402</v>
      </c>
      <c r="AJ29" s="59" t="s">
        <v>402</v>
      </c>
      <c r="AK29" s="59" t="s">
        <v>402</v>
      </c>
      <c r="AL29" s="59" t="s">
        <v>402</v>
      </c>
      <c r="AN29" s="389"/>
      <c r="AO29" s="390"/>
      <c r="AP29" s="390"/>
      <c r="AQ29" s="390"/>
      <c r="AR29" s="390"/>
      <c r="AS29" s="390"/>
      <c r="AT29" s="395"/>
      <c r="AU29" s="395"/>
    </row>
    <row r="30" spans="2:47" ht="15.6">
      <c r="B30" s="409"/>
      <c r="C30" s="409"/>
      <c r="D30" s="410"/>
      <c r="E30" s="383"/>
      <c r="F30" s="381"/>
      <c r="G30" s="381"/>
      <c r="H30" s="381"/>
      <c r="I30" s="382"/>
      <c r="J30" s="204" t="s">
        <v>402</v>
      </c>
      <c r="K30" s="205" t="s">
        <v>402</v>
      </c>
      <c r="L30" s="205" t="s">
        <v>402</v>
      </c>
      <c r="M30" s="205" t="s">
        <v>402</v>
      </c>
      <c r="N30" s="205" t="s">
        <v>402</v>
      </c>
      <c r="O30" s="206" t="s">
        <v>402</v>
      </c>
      <c r="P30" s="204" t="s">
        <v>402</v>
      </c>
      <c r="Q30" s="205" t="s">
        <v>402</v>
      </c>
      <c r="R30" s="205" t="s">
        <v>402</v>
      </c>
      <c r="S30" s="205" t="s">
        <v>402</v>
      </c>
      <c r="T30" s="205" t="s">
        <v>402</v>
      </c>
      <c r="U30" s="206" t="s">
        <v>402</v>
      </c>
      <c r="V30" s="204" t="s">
        <v>402</v>
      </c>
      <c r="W30" s="205" t="s">
        <v>402</v>
      </c>
      <c r="X30" s="68" t="s">
        <v>402</v>
      </c>
      <c r="Y30" s="68" t="s">
        <v>402</v>
      </c>
      <c r="Z30" s="68" t="s">
        <v>402</v>
      </c>
      <c r="AA30" s="69" t="s">
        <v>402</v>
      </c>
      <c r="AB30" s="55" t="s">
        <v>402</v>
      </c>
      <c r="AC30" s="56" t="s">
        <v>402</v>
      </c>
      <c r="AD30" s="56" t="s">
        <v>402</v>
      </c>
      <c r="AE30" s="56" t="s">
        <v>402</v>
      </c>
      <c r="AF30" s="56" t="s">
        <v>402</v>
      </c>
      <c r="AG30" s="57" t="s">
        <v>402</v>
      </c>
      <c r="AH30" s="58" t="s">
        <v>402</v>
      </c>
      <c r="AI30" s="59" t="s">
        <v>402</v>
      </c>
      <c r="AJ30" s="59" t="s">
        <v>402</v>
      </c>
      <c r="AK30" s="59" t="s">
        <v>402</v>
      </c>
      <c r="AL30" s="59" t="s">
        <v>402</v>
      </c>
      <c r="AN30" s="389"/>
      <c r="AO30" s="390"/>
      <c r="AP30" s="390"/>
      <c r="AQ30" s="390"/>
      <c r="AR30" s="390"/>
      <c r="AS30" s="390"/>
      <c r="AT30" s="395"/>
      <c r="AU30" s="395"/>
    </row>
    <row r="31" spans="2:47" ht="15.6">
      <c r="B31" s="409"/>
      <c r="C31" s="409"/>
      <c r="D31" s="410"/>
      <c r="E31" s="383"/>
      <c r="F31" s="381"/>
      <c r="G31" s="381"/>
      <c r="H31" s="381"/>
      <c r="I31" s="382"/>
      <c r="J31" s="204" t="s">
        <v>402</v>
      </c>
      <c r="K31" s="205" t="s">
        <v>402</v>
      </c>
      <c r="L31" s="205" t="s">
        <v>402</v>
      </c>
      <c r="M31" s="205" t="s">
        <v>402</v>
      </c>
      <c r="N31" s="205" t="s">
        <v>402</v>
      </c>
      <c r="O31" s="206" t="s">
        <v>402</v>
      </c>
      <c r="P31" s="204" t="s">
        <v>402</v>
      </c>
      <c r="Q31" s="205" t="s">
        <v>402</v>
      </c>
      <c r="R31" s="205" t="s">
        <v>402</v>
      </c>
      <c r="S31" s="205" t="s">
        <v>402</v>
      </c>
      <c r="T31" s="205" t="s">
        <v>402</v>
      </c>
      <c r="U31" s="206" t="s">
        <v>402</v>
      </c>
      <c r="V31" s="204" t="s">
        <v>402</v>
      </c>
      <c r="W31" s="205" t="s">
        <v>402</v>
      </c>
      <c r="X31" s="68" t="s">
        <v>402</v>
      </c>
      <c r="Y31" s="68" t="s">
        <v>402</v>
      </c>
      <c r="Z31" s="68" t="s">
        <v>402</v>
      </c>
      <c r="AA31" s="69" t="s">
        <v>402</v>
      </c>
      <c r="AB31" s="55" t="s">
        <v>402</v>
      </c>
      <c r="AC31" s="56" t="s">
        <v>402</v>
      </c>
      <c r="AD31" s="56" t="s">
        <v>402</v>
      </c>
      <c r="AE31" s="56" t="s">
        <v>402</v>
      </c>
      <c r="AF31" s="56" t="s">
        <v>402</v>
      </c>
      <c r="AG31" s="57" t="s">
        <v>402</v>
      </c>
      <c r="AH31" s="58" t="s">
        <v>402</v>
      </c>
      <c r="AI31" s="59" t="s">
        <v>402</v>
      </c>
      <c r="AJ31" s="59" t="s">
        <v>402</v>
      </c>
      <c r="AK31" s="59" t="s">
        <v>402</v>
      </c>
      <c r="AL31" s="59" t="s">
        <v>402</v>
      </c>
      <c r="AN31" s="389"/>
      <c r="AO31" s="390"/>
      <c r="AP31" s="390"/>
      <c r="AQ31" s="390"/>
      <c r="AR31" s="390"/>
      <c r="AS31" s="390"/>
      <c r="AT31" s="395"/>
      <c r="AU31" s="395"/>
    </row>
    <row r="32" spans="2:47" ht="15.6">
      <c r="B32" s="409"/>
      <c r="C32" s="409"/>
      <c r="D32" s="410"/>
      <c r="E32" s="383"/>
      <c r="F32" s="381"/>
      <c r="G32" s="381"/>
      <c r="H32" s="381"/>
      <c r="I32" s="382"/>
      <c r="J32" s="204" t="s">
        <v>402</v>
      </c>
      <c r="K32" s="205" t="s">
        <v>402</v>
      </c>
      <c r="L32" s="205" t="s">
        <v>402</v>
      </c>
      <c r="M32" s="205" t="s">
        <v>402</v>
      </c>
      <c r="N32" s="205" t="s">
        <v>402</v>
      </c>
      <c r="O32" s="206" t="s">
        <v>402</v>
      </c>
      <c r="P32" s="204" t="s">
        <v>402</v>
      </c>
      <c r="Q32" s="205" t="s">
        <v>402</v>
      </c>
      <c r="R32" s="205" t="s">
        <v>402</v>
      </c>
      <c r="S32" s="205" t="s">
        <v>402</v>
      </c>
      <c r="T32" s="205" t="s">
        <v>402</v>
      </c>
      <c r="U32" s="206" t="s">
        <v>402</v>
      </c>
      <c r="V32" s="204" t="s">
        <v>402</v>
      </c>
      <c r="W32" s="205" t="s">
        <v>402</v>
      </c>
      <c r="X32" s="68" t="s">
        <v>402</v>
      </c>
      <c r="Y32" s="68" t="s">
        <v>402</v>
      </c>
      <c r="Z32" s="68" t="s">
        <v>402</v>
      </c>
      <c r="AA32" s="69" t="s">
        <v>402</v>
      </c>
      <c r="AB32" s="55" t="s">
        <v>402</v>
      </c>
      <c r="AC32" s="56" t="s">
        <v>402</v>
      </c>
      <c r="AD32" s="56" t="s">
        <v>402</v>
      </c>
      <c r="AE32" s="56" t="s">
        <v>402</v>
      </c>
      <c r="AF32" s="56" t="s">
        <v>402</v>
      </c>
      <c r="AG32" s="57" t="s">
        <v>402</v>
      </c>
      <c r="AH32" s="58" t="s">
        <v>402</v>
      </c>
      <c r="AI32" s="59" t="s">
        <v>402</v>
      </c>
      <c r="AJ32" s="59" t="s">
        <v>402</v>
      </c>
      <c r="AK32" s="59" t="s">
        <v>402</v>
      </c>
      <c r="AL32" s="59" t="s">
        <v>402</v>
      </c>
      <c r="AN32" s="389"/>
      <c r="AO32" s="390"/>
      <c r="AP32" s="390"/>
      <c r="AQ32" s="390"/>
      <c r="AR32" s="390"/>
      <c r="AS32" s="390"/>
      <c r="AT32" s="395"/>
      <c r="AU32" s="395"/>
    </row>
    <row r="33" spans="2:47" ht="15.6">
      <c r="B33" s="409"/>
      <c r="C33" s="409"/>
      <c r="D33" s="410"/>
      <c r="E33" s="383"/>
      <c r="F33" s="381"/>
      <c r="G33" s="381"/>
      <c r="H33" s="381"/>
      <c r="I33" s="382"/>
      <c r="J33" s="204" t="s">
        <v>402</v>
      </c>
      <c r="K33" s="205" t="s">
        <v>402</v>
      </c>
      <c r="L33" s="205" t="s">
        <v>402</v>
      </c>
      <c r="M33" s="205" t="s">
        <v>402</v>
      </c>
      <c r="N33" s="205" t="s">
        <v>402</v>
      </c>
      <c r="O33" s="206" t="s">
        <v>402</v>
      </c>
      <c r="P33" s="204" t="s">
        <v>402</v>
      </c>
      <c r="Q33" s="205" t="s">
        <v>402</v>
      </c>
      <c r="R33" s="205" t="s">
        <v>402</v>
      </c>
      <c r="S33" s="205" t="s">
        <v>402</v>
      </c>
      <c r="T33" s="205" t="s">
        <v>402</v>
      </c>
      <c r="U33" s="206" t="s">
        <v>402</v>
      </c>
      <c r="V33" s="204" t="s">
        <v>402</v>
      </c>
      <c r="W33" s="205" t="s">
        <v>402</v>
      </c>
      <c r="X33" s="68" t="s">
        <v>402</v>
      </c>
      <c r="Y33" s="68" t="s">
        <v>402</v>
      </c>
      <c r="Z33" s="68" t="s">
        <v>402</v>
      </c>
      <c r="AA33" s="69" t="s">
        <v>402</v>
      </c>
      <c r="AB33" s="55" t="s">
        <v>402</v>
      </c>
      <c r="AC33" s="56" t="s">
        <v>402</v>
      </c>
      <c r="AD33" s="56" t="s">
        <v>402</v>
      </c>
      <c r="AE33" s="56" t="s">
        <v>402</v>
      </c>
      <c r="AF33" s="56" t="s">
        <v>402</v>
      </c>
      <c r="AG33" s="57" t="s">
        <v>402</v>
      </c>
      <c r="AH33" s="58" t="s">
        <v>402</v>
      </c>
      <c r="AI33" s="59" t="s">
        <v>402</v>
      </c>
      <c r="AJ33" s="59" t="s">
        <v>402</v>
      </c>
      <c r="AK33" s="59" t="s">
        <v>402</v>
      </c>
      <c r="AL33" s="59" t="s">
        <v>402</v>
      </c>
      <c r="AN33" s="389"/>
      <c r="AO33" s="390"/>
      <c r="AP33" s="390"/>
      <c r="AQ33" s="390"/>
      <c r="AR33" s="390"/>
      <c r="AS33" s="390"/>
      <c r="AT33" s="395"/>
      <c r="AU33" s="395"/>
    </row>
    <row r="34" spans="2:47" ht="15.6">
      <c r="B34" s="409"/>
      <c r="C34" s="409"/>
      <c r="D34" s="410"/>
      <c r="E34" s="383"/>
      <c r="F34" s="381"/>
      <c r="G34" s="381"/>
      <c r="H34" s="381"/>
      <c r="I34" s="382"/>
      <c r="J34" s="204" t="s">
        <v>402</v>
      </c>
      <c r="K34" s="205" t="s">
        <v>402</v>
      </c>
      <c r="L34" s="205" t="s">
        <v>402</v>
      </c>
      <c r="M34" s="205" t="s">
        <v>402</v>
      </c>
      <c r="N34" s="205" t="s">
        <v>402</v>
      </c>
      <c r="O34" s="206" t="s">
        <v>402</v>
      </c>
      <c r="P34" s="204" t="s">
        <v>402</v>
      </c>
      <c r="Q34" s="205" t="s">
        <v>402</v>
      </c>
      <c r="R34" s="205" t="s">
        <v>402</v>
      </c>
      <c r="S34" s="205" t="s">
        <v>402</v>
      </c>
      <c r="T34" s="205" t="s">
        <v>402</v>
      </c>
      <c r="U34" s="206" t="s">
        <v>402</v>
      </c>
      <c r="V34" s="204" t="s">
        <v>402</v>
      </c>
      <c r="W34" s="205" t="s">
        <v>402</v>
      </c>
      <c r="X34" s="68" t="s">
        <v>402</v>
      </c>
      <c r="Y34" s="68" t="s">
        <v>402</v>
      </c>
      <c r="Z34" s="68" t="s">
        <v>402</v>
      </c>
      <c r="AA34" s="69" t="s">
        <v>402</v>
      </c>
      <c r="AB34" s="55" t="s">
        <v>402</v>
      </c>
      <c r="AC34" s="56" t="s">
        <v>402</v>
      </c>
      <c r="AD34" s="56" t="s">
        <v>402</v>
      </c>
      <c r="AE34" s="56" t="s">
        <v>402</v>
      </c>
      <c r="AF34" s="56" t="s">
        <v>402</v>
      </c>
      <c r="AG34" s="57" t="s">
        <v>402</v>
      </c>
      <c r="AH34" s="58" t="s">
        <v>402</v>
      </c>
      <c r="AI34" s="59" t="s">
        <v>402</v>
      </c>
      <c r="AJ34" s="59" t="s">
        <v>402</v>
      </c>
      <c r="AK34" s="59" t="s">
        <v>402</v>
      </c>
      <c r="AL34" s="59" t="s">
        <v>402</v>
      </c>
      <c r="AN34" s="389"/>
      <c r="AO34" s="390"/>
      <c r="AP34" s="390"/>
      <c r="AQ34" s="390"/>
      <c r="AR34" s="390"/>
      <c r="AS34" s="390"/>
      <c r="AT34" s="395"/>
      <c r="AU34" s="395"/>
    </row>
    <row r="35" spans="2:47" ht="6" customHeight="1" thickBot="1">
      <c r="B35" s="409"/>
      <c r="C35" s="409"/>
      <c r="D35" s="410"/>
      <c r="E35" s="383"/>
      <c r="F35" s="381"/>
      <c r="G35" s="381"/>
      <c r="H35" s="381"/>
      <c r="I35" s="382"/>
      <c r="J35" s="204" t="s">
        <v>402</v>
      </c>
      <c r="K35" s="205" t="s">
        <v>402</v>
      </c>
      <c r="L35" s="205" t="s">
        <v>402</v>
      </c>
      <c r="M35" s="205" t="s">
        <v>402</v>
      </c>
      <c r="N35" s="205" t="s">
        <v>402</v>
      </c>
      <c r="O35" s="206" t="s">
        <v>402</v>
      </c>
      <c r="P35" s="204" t="s">
        <v>402</v>
      </c>
      <c r="Q35" s="205" t="s">
        <v>402</v>
      </c>
      <c r="R35" s="205" t="s">
        <v>402</v>
      </c>
      <c r="S35" s="205" t="s">
        <v>402</v>
      </c>
      <c r="T35" s="205" t="s">
        <v>402</v>
      </c>
      <c r="U35" s="206" t="s">
        <v>402</v>
      </c>
      <c r="V35" s="204" t="s">
        <v>402</v>
      </c>
      <c r="W35" s="205" t="s">
        <v>402</v>
      </c>
      <c r="X35" s="68" t="s">
        <v>402</v>
      </c>
      <c r="Y35" s="68" t="s">
        <v>402</v>
      </c>
      <c r="Z35" s="68" t="s">
        <v>402</v>
      </c>
      <c r="AA35" s="69" t="s">
        <v>402</v>
      </c>
      <c r="AB35" s="55" t="s">
        <v>402</v>
      </c>
      <c r="AC35" s="56" t="s">
        <v>402</v>
      </c>
      <c r="AD35" s="56" t="s">
        <v>402</v>
      </c>
      <c r="AE35" s="56" t="s">
        <v>402</v>
      </c>
      <c r="AF35" s="56" t="s">
        <v>402</v>
      </c>
      <c r="AG35" s="57" t="s">
        <v>402</v>
      </c>
      <c r="AH35" s="58" t="s">
        <v>402</v>
      </c>
      <c r="AI35" s="59" t="s">
        <v>402</v>
      </c>
      <c r="AJ35" s="59" t="s">
        <v>402</v>
      </c>
      <c r="AK35" s="59" t="s">
        <v>402</v>
      </c>
      <c r="AL35" s="59" t="s">
        <v>402</v>
      </c>
      <c r="AN35" s="389"/>
      <c r="AO35" s="390"/>
      <c r="AP35" s="390"/>
      <c r="AQ35" s="390"/>
      <c r="AR35" s="390"/>
      <c r="AS35" s="390"/>
      <c r="AT35" s="395"/>
      <c r="AU35" s="395"/>
    </row>
    <row r="36" spans="2:47" ht="16.149999999999999" hidden="1" thickBot="1">
      <c r="B36" s="409"/>
      <c r="C36" s="409"/>
      <c r="D36" s="410"/>
      <c r="E36" s="383"/>
      <c r="F36" s="381"/>
      <c r="G36" s="381"/>
      <c r="H36" s="381"/>
      <c r="I36" s="382"/>
      <c r="J36" s="67" t="s">
        <v>402</v>
      </c>
      <c r="K36" s="68" t="s">
        <v>402</v>
      </c>
      <c r="L36" s="68" t="s">
        <v>402</v>
      </c>
      <c r="M36" s="68" t="s">
        <v>402</v>
      </c>
      <c r="N36" s="68" t="s">
        <v>402</v>
      </c>
      <c r="O36" s="69" t="s">
        <v>402</v>
      </c>
      <c r="P36" s="67" t="s">
        <v>402</v>
      </c>
      <c r="Q36" s="68" t="s">
        <v>402</v>
      </c>
      <c r="R36" s="68" t="s">
        <v>402</v>
      </c>
      <c r="S36" s="68" t="s">
        <v>402</v>
      </c>
      <c r="T36" s="68" t="s">
        <v>402</v>
      </c>
      <c r="U36" s="69" t="s">
        <v>402</v>
      </c>
      <c r="V36" s="67" t="s">
        <v>402</v>
      </c>
      <c r="W36" s="68" t="s">
        <v>402</v>
      </c>
      <c r="X36" s="68" t="s">
        <v>402</v>
      </c>
      <c r="Y36" s="68" t="s">
        <v>402</v>
      </c>
      <c r="Z36" s="68" t="s">
        <v>402</v>
      </c>
      <c r="AA36" s="69" t="s">
        <v>402</v>
      </c>
      <c r="AB36" s="55" t="s">
        <v>402</v>
      </c>
      <c r="AC36" s="56" t="s">
        <v>402</v>
      </c>
      <c r="AD36" s="56" t="s">
        <v>402</v>
      </c>
      <c r="AE36" s="56" t="s">
        <v>402</v>
      </c>
      <c r="AF36" s="56" t="s">
        <v>402</v>
      </c>
      <c r="AG36" s="57" t="s">
        <v>402</v>
      </c>
      <c r="AH36" s="58" t="s">
        <v>402</v>
      </c>
      <c r="AI36" s="59" t="s">
        <v>402</v>
      </c>
      <c r="AJ36" s="59" t="s">
        <v>402</v>
      </c>
      <c r="AK36" s="59" t="s">
        <v>402</v>
      </c>
      <c r="AL36" s="59" t="s">
        <v>402</v>
      </c>
      <c r="AN36" s="389"/>
      <c r="AO36" s="390"/>
      <c r="AP36" s="390"/>
      <c r="AQ36" s="390"/>
      <c r="AR36" s="390"/>
      <c r="AS36" s="391"/>
      <c r="AT36" s="36"/>
      <c r="AU36" s="36"/>
    </row>
    <row r="37" spans="2:47" ht="16.149999999999999" hidden="1" thickBot="1">
      <c r="B37" s="409"/>
      <c r="C37" s="409"/>
      <c r="D37" s="410"/>
      <c r="E37" s="384"/>
      <c r="F37" s="385"/>
      <c r="G37" s="385"/>
      <c r="H37" s="385"/>
      <c r="I37" s="386"/>
      <c r="J37" s="67" t="s">
        <v>402</v>
      </c>
      <c r="K37" s="68" t="s">
        <v>402</v>
      </c>
      <c r="L37" s="68" t="s">
        <v>402</v>
      </c>
      <c r="M37" s="68" t="s">
        <v>402</v>
      </c>
      <c r="N37" s="68" t="s">
        <v>402</v>
      </c>
      <c r="O37" s="69" t="s">
        <v>402</v>
      </c>
      <c r="P37" s="67" t="s">
        <v>402</v>
      </c>
      <c r="Q37" s="68" t="s">
        <v>402</v>
      </c>
      <c r="R37" s="68" t="s">
        <v>402</v>
      </c>
      <c r="S37" s="68" t="s">
        <v>402</v>
      </c>
      <c r="T37" s="68" t="s">
        <v>402</v>
      </c>
      <c r="U37" s="69" t="s">
        <v>402</v>
      </c>
      <c r="V37" s="67" t="s">
        <v>402</v>
      </c>
      <c r="W37" s="68" t="s">
        <v>402</v>
      </c>
      <c r="X37" s="68" t="s">
        <v>402</v>
      </c>
      <c r="Y37" s="68" t="s">
        <v>402</v>
      </c>
      <c r="Z37" s="68" t="s">
        <v>402</v>
      </c>
      <c r="AA37" s="69" t="s">
        <v>402</v>
      </c>
      <c r="AB37" s="60" t="s">
        <v>402</v>
      </c>
      <c r="AC37" s="61" t="s">
        <v>402</v>
      </c>
      <c r="AD37" s="61" t="s">
        <v>402</v>
      </c>
      <c r="AE37" s="61" t="s">
        <v>402</v>
      </c>
      <c r="AF37" s="61" t="s">
        <v>402</v>
      </c>
      <c r="AG37" s="62" t="s">
        <v>402</v>
      </c>
      <c r="AH37" s="63" t="s">
        <v>402</v>
      </c>
      <c r="AI37" s="64" t="s">
        <v>402</v>
      </c>
      <c r="AJ37" s="64" t="s">
        <v>402</v>
      </c>
      <c r="AK37" s="64" t="s">
        <v>402</v>
      </c>
      <c r="AL37" s="64" t="s">
        <v>402</v>
      </c>
      <c r="AN37" s="392"/>
      <c r="AO37" s="393"/>
      <c r="AP37" s="393"/>
      <c r="AQ37" s="393"/>
      <c r="AR37" s="393"/>
      <c r="AS37" s="394"/>
      <c r="AT37" s="36"/>
      <c r="AU37" s="36"/>
    </row>
    <row r="38" spans="2:47" ht="15.6">
      <c r="B38" s="409"/>
      <c r="C38" s="409"/>
      <c r="D38" s="410"/>
      <c r="E38" s="377" t="s">
        <v>410</v>
      </c>
      <c r="F38" s="378"/>
      <c r="G38" s="378"/>
      <c r="H38" s="378"/>
      <c r="I38" s="378"/>
      <c r="J38" s="73" t="s">
        <v>402</v>
      </c>
      <c r="K38" s="74" t="s">
        <v>402</v>
      </c>
      <c r="L38" s="74" t="s">
        <v>402</v>
      </c>
      <c r="M38" s="74" t="s">
        <v>402</v>
      </c>
      <c r="N38" s="74" t="s">
        <v>402</v>
      </c>
      <c r="O38" s="75" t="s">
        <v>402</v>
      </c>
      <c r="P38" s="201" t="s">
        <v>402</v>
      </c>
      <c r="Q38" s="202" t="s">
        <v>402</v>
      </c>
      <c r="R38" s="202" t="s">
        <v>402</v>
      </c>
      <c r="S38" s="202" t="s">
        <v>402</v>
      </c>
      <c r="T38" s="202" t="s">
        <v>402</v>
      </c>
      <c r="U38" s="203" t="s">
        <v>402</v>
      </c>
      <c r="V38" s="201"/>
      <c r="W38" s="202"/>
      <c r="X38" s="65" t="s">
        <v>402</v>
      </c>
      <c r="Y38" s="65" t="s">
        <v>402</v>
      </c>
      <c r="Z38" s="65" t="s">
        <v>402</v>
      </c>
      <c r="AA38" s="66" t="s">
        <v>402</v>
      </c>
      <c r="AB38" s="50" t="s">
        <v>402</v>
      </c>
      <c r="AC38" s="51" t="s">
        <v>402</v>
      </c>
      <c r="AD38" s="51" t="s">
        <v>402</v>
      </c>
      <c r="AE38" s="51" t="s">
        <v>402</v>
      </c>
      <c r="AF38" s="51" t="s">
        <v>402</v>
      </c>
      <c r="AG38" s="52" t="s">
        <v>402</v>
      </c>
      <c r="AH38" s="53" t="s">
        <v>402</v>
      </c>
      <c r="AI38" s="54" t="s">
        <v>402</v>
      </c>
      <c r="AJ38" s="54" t="s">
        <v>402</v>
      </c>
      <c r="AK38" s="54" t="s">
        <v>402</v>
      </c>
      <c r="AL38" s="54" t="s">
        <v>402</v>
      </c>
      <c r="AN38" s="396" t="s">
        <v>411</v>
      </c>
      <c r="AO38" s="397"/>
      <c r="AP38" s="397"/>
      <c r="AQ38" s="397"/>
      <c r="AR38" s="397"/>
      <c r="AS38" s="397"/>
      <c r="AT38" s="395" t="s">
        <v>412</v>
      </c>
      <c r="AU38" s="404"/>
    </row>
    <row r="39" spans="2:47" ht="15.6">
      <c r="B39" s="409"/>
      <c r="C39" s="409"/>
      <c r="D39" s="410"/>
      <c r="E39" s="380"/>
      <c r="F39" s="381"/>
      <c r="G39" s="381"/>
      <c r="H39" s="381"/>
      <c r="I39" s="381"/>
      <c r="J39" s="76" t="s">
        <v>402</v>
      </c>
      <c r="K39" s="77" t="s">
        <v>402</v>
      </c>
      <c r="L39" s="77" t="s">
        <v>402</v>
      </c>
      <c r="M39" s="77" t="s">
        <v>402</v>
      </c>
      <c r="N39" s="77" t="s">
        <v>402</v>
      </c>
      <c r="O39" s="78" t="s">
        <v>402</v>
      </c>
      <c r="P39" s="204" t="s">
        <v>402</v>
      </c>
      <c r="Q39" s="205" t="s">
        <v>402</v>
      </c>
      <c r="R39" s="205" t="s">
        <v>402</v>
      </c>
      <c r="S39" s="205" t="s">
        <v>402</v>
      </c>
      <c r="T39" s="205" t="s">
        <v>402</v>
      </c>
      <c r="U39" s="206" t="s">
        <v>402</v>
      </c>
      <c r="V39" s="204" t="s">
        <v>402</v>
      </c>
      <c r="W39" s="205" t="s">
        <v>402</v>
      </c>
      <c r="X39" s="68" t="s">
        <v>402</v>
      </c>
      <c r="Y39" s="68" t="s">
        <v>402</v>
      </c>
      <c r="Z39" s="68" t="s">
        <v>402</v>
      </c>
      <c r="AA39" s="69" t="s">
        <v>402</v>
      </c>
      <c r="AB39" s="55" t="s">
        <v>402</v>
      </c>
      <c r="AC39" s="56" t="s">
        <v>402</v>
      </c>
      <c r="AD39" s="56" t="s">
        <v>402</v>
      </c>
      <c r="AE39" s="56" t="s">
        <v>402</v>
      </c>
      <c r="AF39" s="56" t="s">
        <v>402</v>
      </c>
      <c r="AG39" s="57" t="s">
        <v>402</v>
      </c>
      <c r="AH39" s="58" t="s">
        <v>402</v>
      </c>
      <c r="AI39" s="59" t="s">
        <v>402</v>
      </c>
      <c r="AJ39" s="59" t="s">
        <v>402</v>
      </c>
      <c r="AK39" s="59" t="s">
        <v>402</v>
      </c>
      <c r="AL39" s="59" t="s">
        <v>402</v>
      </c>
      <c r="AN39" s="398"/>
      <c r="AO39" s="399"/>
      <c r="AP39" s="399"/>
      <c r="AQ39" s="399"/>
      <c r="AR39" s="399"/>
      <c r="AS39" s="399"/>
      <c r="AT39" s="404"/>
      <c r="AU39" s="404"/>
    </row>
    <row r="40" spans="2:47" ht="15.6">
      <c r="B40" s="409"/>
      <c r="C40" s="409"/>
      <c r="D40" s="410"/>
      <c r="E40" s="383"/>
      <c r="F40" s="381"/>
      <c r="G40" s="381"/>
      <c r="H40" s="381"/>
      <c r="I40" s="381"/>
      <c r="J40" s="76" t="s">
        <v>402</v>
      </c>
      <c r="K40" s="77" t="s">
        <v>402</v>
      </c>
      <c r="L40" s="77" t="s">
        <v>402</v>
      </c>
      <c r="M40" s="77" t="s">
        <v>402</v>
      </c>
      <c r="N40" s="77" t="s">
        <v>402</v>
      </c>
      <c r="O40" s="78" t="s">
        <v>402</v>
      </c>
      <c r="P40" s="204" t="s">
        <v>402</v>
      </c>
      <c r="Q40" s="205" t="s">
        <v>402</v>
      </c>
      <c r="R40" s="205" t="s">
        <v>402</v>
      </c>
      <c r="S40" s="205" t="s">
        <v>402</v>
      </c>
      <c r="T40" s="205" t="s">
        <v>402</v>
      </c>
      <c r="U40" s="206" t="s">
        <v>402</v>
      </c>
      <c r="V40" s="204" t="s">
        <v>402</v>
      </c>
      <c r="W40" s="205" t="s">
        <v>402</v>
      </c>
      <c r="X40" s="68" t="s">
        <v>402</v>
      </c>
      <c r="Y40" s="68" t="s">
        <v>402</v>
      </c>
      <c r="Z40" s="68" t="s">
        <v>402</v>
      </c>
      <c r="AA40" s="69" t="s">
        <v>402</v>
      </c>
      <c r="AB40" s="55" t="s">
        <v>402</v>
      </c>
      <c r="AC40" s="56" t="s">
        <v>402</v>
      </c>
      <c r="AD40" s="56" t="s">
        <v>402</v>
      </c>
      <c r="AE40" s="56" t="s">
        <v>402</v>
      </c>
      <c r="AF40" s="56" t="s">
        <v>402</v>
      </c>
      <c r="AG40" s="57" t="s">
        <v>402</v>
      </c>
      <c r="AH40" s="58" t="s">
        <v>402</v>
      </c>
      <c r="AI40" s="59" t="s">
        <v>402</v>
      </c>
      <c r="AJ40" s="59" t="s">
        <v>402</v>
      </c>
      <c r="AK40" s="59" t="s">
        <v>402</v>
      </c>
      <c r="AL40" s="59" t="s">
        <v>402</v>
      </c>
      <c r="AN40" s="398"/>
      <c r="AO40" s="399"/>
      <c r="AP40" s="399"/>
      <c r="AQ40" s="399"/>
      <c r="AR40" s="399"/>
      <c r="AS40" s="399"/>
      <c r="AT40" s="404"/>
      <c r="AU40" s="404"/>
    </row>
    <row r="41" spans="2:47" ht="15.6">
      <c r="B41" s="409"/>
      <c r="C41" s="409"/>
      <c r="D41" s="410"/>
      <c r="E41" s="383"/>
      <c r="F41" s="381"/>
      <c r="G41" s="381"/>
      <c r="H41" s="381"/>
      <c r="I41" s="381"/>
      <c r="J41" s="76" t="s">
        <v>402</v>
      </c>
      <c r="K41" s="77" t="s">
        <v>402</v>
      </c>
      <c r="L41" s="77" t="s">
        <v>402</v>
      </c>
      <c r="M41" s="77" t="s">
        <v>402</v>
      </c>
      <c r="N41" s="77" t="s">
        <v>402</v>
      </c>
      <c r="O41" s="78" t="s">
        <v>402</v>
      </c>
      <c r="P41" s="204" t="s">
        <v>402</v>
      </c>
      <c r="Q41" s="205" t="s">
        <v>402</v>
      </c>
      <c r="R41" s="205" t="s">
        <v>402</v>
      </c>
      <c r="S41" s="205" t="s">
        <v>402</v>
      </c>
      <c r="T41" s="205" t="s">
        <v>402</v>
      </c>
      <c r="U41" s="206" t="s">
        <v>402</v>
      </c>
      <c r="V41" s="204" t="s">
        <v>402</v>
      </c>
      <c r="W41" s="205" t="s">
        <v>402</v>
      </c>
      <c r="X41" s="68" t="s">
        <v>402</v>
      </c>
      <c r="Y41" s="68" t="s">
        <v>402</v>
      </c>
      <c r="Z41" s="68" t="s">
        <v>402</v>
      </c>
      <c r="AA41" s="69" t="s">
        <v>402</v>
      </c>
      <c r="AB41" s="55" t="s">
        <v>402</v>
      </c>
      <c r="AC41" s="56" t="s">
        <v>402</v>
      </c>
      <c r="AD41" s="56" t="s">
        <v>402</v>
      </c>
      <c r="AE41" s="56" t="s">
        <v>402</v>
      </c>
      <c r="AF41" s="56" t="s">
        <v>402</v>
      </c>
      <c r="AG41" s="57" t="s">
        <v>402</v>
      </c>
      <c r="AH41" s="58" t="s">
        <v>402</v>
      </c>
      <c r="AI41" s="59" t="s">
        <v>402</v>
      </c>
      <c r="AJ41" s="59" t="s">
        <v>402</v>
      </c>
      <c r="AK41" s="59" t="s">
        <v>402</v>
      </c>
      <c r="AL41" s="59" t="s">
        <v>402</v>
      </c>
      <c r="AN41" s="398"/>
      <c r="AO41" s="399"/>
      <c r="AP41" s="399"/>
      <c r="AQ41" s="399"/>
      <c r="AR41" s="399"/>
      <c r="AS41" s="399"/>
      <c r="AT41" s="404"/>
      <c r="AU41" s="404"/>
    </row>
    <row r="42" spans="2:47" ht="15.6">
      <c r="B42" s="409"/>
      <c r="C42" s="409"/>
      <c r="D42" s="410"/>
      <c r="E42" s="383"/>
      <c r="F42" s="381"/>
      <c r="G42" s="381"/>
      <c r="H42" s="381"/>
      <c r="I42" s="381"/>
      <c r="J42" s="76" t="s">
        <v>402</v>
      </c>
      <c r="K42" s="77" t="s">
        <v>402</v>
      </c>
      <c r="L42" s="77" t="s">
        <v>402</v>
      </c>
      <c r="M42" s="77" t="s">
        <v>402</v>
      </c>
      <c r="N42" s="77" t="s">
        <v>402</v>
      </c>
      <c r="O42" s="78" t="s">
        <v>402</v>
      </c>
      <c r="P42" s="204" t="s">
        <v>402</v>
      </c>
      <c r="Q42" s="205" t="s">
        <v>402</v>
      </c>
      <c r="R42" s="205" t="s">
        <v>402</v>
      </c>
      <c r="S42" s="205" t="s">
        <v>402</v>
      </c>
      <c r="T42" s="205" t="s">
        <v>402</v>
      </c>
      <c r="U42" s="206" t="s">
        <v>402</v>
      </c>
      <c r="V42" s="204" t="s">
        <v>402</v>
      </c>
      <c r="W42" s="205" t="s">
        <v>402</v>
      </c>
      <c r="X42" s="68" t="s">
        <v>402</v>
      </c>
      <c r="Y42" s="68" t="s">
        <v>402</v>
      </c>
      <c r="Z42" s="68" t="s">
        <v>402</v>
      </c>
      <c r="AA42" s="69" t="s">
        <v>402</v>
      </c>
      <c r="AB42" s="55" t="s">
        <v>402</v>
      </c>
      <c r="AC42" s="56" t="s">
        <v>402</v>
      </c>
      <c r="AD42" s="56" t="s">
        <v>402</v>
      </c>
      <c r="AE42" s="56" t="s">
        <v>402</v>
      </c>
      <c r="AF42" s="56" t="s">
        <v>402</v>
      </c>
      <c r="AG42" s="57" t="s">
        <v>402</v>
      </c>
      <c r="AH42" s="58" t="s">
        <v>402</v>
      </c>
      <c r="AI42" s="59" t="s">
        <v>402</v>
      </c>
      <c r="AJ42" s="59" t="s">
        <v>402</v>
      </c>
      <c r="AK42" s="59" t="s">
        <v>402</v>
      </c>
      <c r="AL42" s="59" t="s">
        <v>402</v>
      </c>
      <c r="AN42" s="398"/>
      <c r="AO42" s="399"/>
      <c r="AP42" s="399"/>
      <c r="AQ42" s="399"/>
      <c r="AR42" s="399"/>
      <c r="AS42" s="399"/>
      <c r="AT42" s="404"/>
      <c r="AU42" s="404"/>
    </row>
    <row r="43" spans="2:47" ht="15.6">
      <c r="B43" s="409"/>
      <c r="C43" s="409"/>
      <c r="D43" s="410"/>
      <c r="E43" s="383"/>
      <c r="F43" s="381"/>
      <c r="G43" s="381"/>
      <c r="H43" s="381"/>
      <c r="I43" s="381"/>
      <c r="J43" s="76" t="s">
        <v>402</v>
      </c>
      <c r="K43" s="77" t="s">
        <v>402</v>
      </c>
      <c r="L43" s="77" t="s">
        <v>402</v>
      </c>
      <c r="M43" s="77" t="s">
        <v>402</v>
      </c>
      <c r="N43" s="77" t="s">
        <v>402</v>
      </c>
      <c r="O43" s="78" t="s">
        <v>402</v>
      </c>
      <c r="P43" s="204" t="s">
        <v>402</v>
      </c>
      <c r="Q43" s="205" t="s">
        <v>402</v>
      </c>
      <c r="R43" s="205" t="s">
        <v>402</v>
      </c>
      <c r="S43" s="205" t="s">
        <v>402</v>
      </c>
      <c r="T43" s="205" t="s">
        <v>402</v>
      </c>
      <c r="U43" s="206" t="s">
        <v>402</v>
      </c>
      <c r="V43" s="204" t="s">
        <v>402</v>
      </c>
      <c r="W43" s="205" t="s">
        <v>402</v>
      </c>
      <c r="X43" s="68" t="s">
        <v>402</v>
      </c>
      <c r="Y43" s="68" t="s">
        <v>402</v>
      </c>
      <c r="Z43" s="68" t="s">
        <v>402</v>
      </c>
      <c r="AA43" s="69" t="s">
        <v>402</v>
      </c>
      <c r="AB43" s="55" t="s">
        <v>402</v>
      </c>
      <c r="AC43" s="56" t="s">
        <v>402</v>
      </c>
      <c r="AD43" s="56" t="s">
        <v>402</v>
      </c>
      <c r="AE43" s="56" t="s">
        <v>402</v>
      </c>
      <c r="AF43" s="56" t="s">
        <v>402</v>
      </c>
      <c r="AG43" s="57" t="s">
        <v>402</v>
      </c>
      <c r="AH43" s="58" t="s">
        <v>402</v>
      </c>
      <c r="AI43" s="59" t="s">
        <v>402</v>
      </c>
      <c r="AJ43" s="59" t="s">
        <v>402</v>
      </c>
      <c r="AK43" s="59" t="s">
        <v>402</v>
      </c>
      <c r="AL43" s="59" t="s">
        <v>402</v>
      </c>
      <c r="AN43" s="398"/>
      <c r="AO43" s="399"/>
      <c r="AP43" s="399"/>
      <c r="AQ43" s="399"/>
      <c r="AR43" s="399"/>
      <c r="AS43" s="399"/>
      <c r="AT43" s="404"/>
      <c r="AU43" s="404"/>
    </row>
    <row r="44" spans="2:47" ht="15.6">
      <c r="B44" s="409"/>
      <c r="C44" s="409"/>
      <c r="D44" s="410"/>
      <c r="E44" s="383"/>
      <c r="F44" s="381"/>
      <c r="G44" s="381"/>
      <c r="H44" s="381"/>
      <c r="I44" s="381"/>
      <c r="J44" s="76" t="s">
        <v>402</v>
      </c>
      <c r="K44" s="77" t="s">
        <v>402</v>
      </c>
      <c r="L44" s="77" t="s">
        <v>402</v>
      </c>
      <c r="M44" s="77" t="s">
        <v>402</v>
      </c>
      <c r="N44" s="77" t="s">
        <v>402</v>
      </c>
      <c r="O44" s="78" t="s">
        <v>402</v>
      </c>
      <c r="P44" s="204" t="s">
        <v>402</v>
      </c>
      <c r="Q44" s="205" t="s">
        <v>402</v>
      </c>
      <c r="R44" s="205" t="s">
        <v>402</v>
      </c>
      <c r="S44" s="205" t="s">
        <v>402</v>
      </c>
      <c r="T44" s="205" t="s">
        <v>402</v>
      </c>
      <c r="U44" s="206" t="s">
        <v>402</v>
      </c>
      <c r="V44" s="204" t="s">
        <v>402</v>
      </c>
      <c r="W44" s="205" t="s">
        <v>402</v>
      </c>
      <c r="X44" s="68" t="s">
        <v>402</v>
      </c>
      <c r="Y44" s="68" t="s">
        <v>402</v>
      </c>
      <c r="Z44" s="68" t="s">
        <v>402</v>
      </c>
      <c r="AA44" s="69" t="s">
        <v>402</v>
      </c>
      <c r="AB44" s="55" t="s">
        <v>402</v>
      </c>
      <c r="AC44" s="56" t="s">
        <v>402</v>
      </c>
      <c r="AD44" s="56" t="s">
        <v>402</v>
      </c>
      <c r="AE44" s="56" t="s">
        <v>402</v>
      </c>
      <c r="AF44" s="56" t="s">
        <v>402</v>
      </c>
      <c r="AG44" s="57" t="s">
        <v>402</v>
      </c>
      <c r="AH44" s="58" t="s">
        <v>402</v>
      </c>
      <c r="AI44" s="59" t="s">
        <v>402</v>
      </c>
      <c r="AJ44" s="59" t="s">
        <v>402</v>
      </c>
      <c r="AK44" s="59" t="s">
        <v>402</v>
      </c>
      <c r="AL44" s="59" t="s">
        <v>402</v>
      </c>
      <c r="AN44" s="398"/>
      <c r="AO44" s="399"/>
      <c r="AP44" s="399"/>
      <c r="AQ44" s="399"/>
      <c r="AR44" s="399"/>
      <c r="AS44" s="399"/>
      <c r="AT44" s="404"/>
      <c r="AU44" s="404"/>
    </row>
    <row r="45" spans="2:47" ht="3" customHeight="1" thickBot="1">
      <c r="B45" s="409"/>
      <c r="C45" s="409"/>
      <c r="D45" s="410"/>
      <c r="E45" s="383"/>
      <c r="F45" s="381"/>
      <c r="G45" s="381"/>
      <c r="H45" s="381"/>
      <c r="I45" s="381"/>
      <c r="J45" s="76" t="s">
        <v>402</v>
      </c>
      <c r="K45" s="77" t="s">
        <v>402</v>
      </c>
      <c r="L45" s="77" t="s">
        <v>402</v>
      </c>
      <c r="M45" s="77" t="s">
        <v>402</v>
      </c>
      <c r="N45" s="77" t="s">
        <v>402</v>
      </c>
      <c r="O45" s="78" t="s">
        <v>402</v>
      </c>
      <c r="P45" s="204" t="s">
        <v>402</v>
      </c>
      <c r="Q45" s="205" t="s">
        <v>402</v>
      </c>
      <c r="R45" s="205" t="s">
        <v>402</v>
      </c>
      <c r="S45" s="205" t="s">
        <v>402</v>
      </c>
      <c r="T45" s="205" t="s">
        <v>402</v>
      </c>
      <c r="U45" s="206" t="s">
        <v>402</v>
      </c>
      <c r="V45" s="204" t="s">
        <v>402</v>
      </c>
      <c r="W45" s="205" t="s">
        <v>402</v>
      </c>
      <c r="X45" s="68" t="s">
        <v>402</v>
      </c>
      <c r="Y45" s="68" t="s">
        <v>402</v>
      </c>
      <c r="Z45" s="68" t="s">
        <v>402</v>
      </c>
      <c r="AA45" s="69" t="s">
        <v>402</v>
      </c>
      <c r="AB45" s="55" t="s">
        <v>402</v>
      </c>
      <c r="AC45" s="56" t="s">
        <v>402</v>
      </c>
      <c r="AD45" s="56" t="s">
        <v>402</v>
      </c>
      <c r="AE45" s="56" t="s">
        <v>402</v>
      </c>
      <c r="AF45" s="56" t="s">
        <v>402</v>
      </c>
      <c r="AG45" s="57" t="s">
        <v>402</v>
      </c>
      <c r="AH45" s="58" t="s">
        <v>402</v>
      </c>
      <c r="AI45" s="59" t="s">
        <v>402</v>
      </c>
      <c r="AJ45" s="59" t="s">
        <v>402</v>
      </c>
      <c r="AK45" s="59" t="s">
        <v>402</v>
      </c>
      <c r="AL45" s="59" t="s">
        <v>402</v>
      </c>
      <c r="AN45" s="398"/>
      <c r="AO45" s="399"/>
      <c r="AP45" s="399"/>
      <c r="AQ45" s="399"/>
      <c r="AR45" s="399"/>
      <c r="AS45" s="400"/>
      <c r="AT45" s="36"/>
      <c r="AU45" s="36"/>
    </row>
    <row r="46" spans="2:47" ht="16.149999999999999" hidden="1" thickBot="1">
      <c r="B46" s="409"/>
      <c r="C46" s="409"/>
      <c r="D46" s="410"/>
      <c r="E46" s="383"/>
      <c r="F46" s="381"/>
      <c r="G46" s="381"/>
      <c r="H46" s="381"/>
      <c r="I46" s="381"/>
      <c r="J46" s="76" t="s">
        <v>402</v>
      </c>
      <c r="K46" s="77" t="s">
        <v>402</v>
      </c>
      <c r="L46" s="77" t="s">
        <v>402</v>
      </c>
      <c r="M46" s="77" t="s">
        <v>402</v>
      </c>
      <c r="N46" s="77" t="s">
        <v>402</v>
      </c>
      <c r="O46" s="78" t="s">
        <v>402</v>
      </c>
      <c r="P46" s="67" t="s">
        <v>402</v>
      </c>
      <c r="Q46" s="68" t="s">
        <v>402</v>
      </c>
      <c r="R46" s="68" t="s">
        <v>402</v>
      </c>
      <c r="S46" s="68" t="s">
        <v>402</v>
      </c>
      <c r="T46" s="68" t="s">
        <v>402</v>
      </c>
      <c r="U46" s="69" t="s">
        <v>402</v>
      </c>
      <c r="V46" s="67" t="s">
        <v>402</v>
      </c>
      <c r="W46" s="68" t="s">
        <v>402</v>
      </c>
      <c r="X46" s="68" t="s">
        <v>402</v>
      </c>
      <c r="Y46" s="68" t="s">
        <v>402</v>
      </c>
      <c r="Z46" s="68" t="s">
        <v>402</v>
      </c>
      <c r="AA46" s="69" t="s">
        <v>402</v>
      </c>
      <c r="AB46" s="55" t="s">
        <v>402</v>
      </c>
      <c r="AC46" s="56" t="s">
        <v>402</v>
      </c>
      <c r="AD46" s="56" t="s">
        <v>402</v>
      </c>
      <c r="AE46" s="56" t="s">
        <v>402</v>
      </c>
      <c r="AF46" s="56" t="s">
        <v>402</v>
      </c>
      <c r="AG46" s="57" t="s">
        <v>402</v>
      </c>
      <c r="AH46" s="58" t="s">
        <v>402</v>
      </c>
      <c r="AI46" s="59" t="s">
        <v>402</v>
      </c>
      <c r="AJ46" s="59" t="s">
        <v>402</v>
      </c>
      <c r="AK46" s="59" t="s">
        <v>402</v>
      </c>
      <c r="AL46" s="59" t="s">
        <v>402</v>
      </c>
      <c r="AN46" s="398"/>
      <c r="AO46" s="399"/>
      <c r="AP46" s="399"/>
      <c r="AQ46" s="399"/>
      <c r="AR46" s="399"/>
      <c r="AS46" s="400"/>
    </row>
    <row r="47" spans="2:47" ht="16.149999999999999" hidden="1" thickBot="1">
      <c r="B47" s="409"/>
      <c r="C47" s="409"/>
      <c r="D47" s="410"/>
      <c r="E47" s="384"/>
      <c r="F47" s="385"/>
      <c r="G47" s="385"/>
      <c r="H47" s="385"/>
      <c r="I47" s="385"/>
      <c r="J47" s="79" t="s">
        <v>402</v>
      </c>
      <c r="K47" s="80" t="s">
        <v>402</v>
      </c>
      <c r="L47" s="80" t="s">
        <v>402</v>
      </c>
      <c r="M47" s="80" t="s">
        <v>402</v>
      </c>
      <c r="N47" s="80" t="s">
        <v>402</v>
      </c>
      <c r="O47" s="81" t="s">
        <v>402</v>
      </c>
      <c r="P47" s="67" t="s">
        <v>402</v>
      </c>
      <c r="Q47" s="68" t="s">
        <v>402</v>
      </c>
      <c r="R47" s="68" t="s">
        <v>402</v>
      </c>
      <c r="S47" s="68" t="s">
        <v>402</v>
      </c>
      <c r="T47" s="68" t="s">
        <v>402</v>
      </c>
      <c r="U47" s="69" t="s">
        <v>402</v>
      </c>
      <c r="V47" s="70" t="s">
        <v>402</v>
      </c>
      <c r="W47" s="71" t="s">
        <v>402</v>
      </c>
      <c r="X47" s="71" t="s">
        <v>402</v>
      </c>
      <c r="Y47" s="71" t="s">
        <v>402</v>
      </c>
      <c r="Z47" s="71" t="s">
        <v>402</v>
      </c>
      <c r="AA47" s="72" t="s">
        <v>402</v>
      </c>
      <c r="AB47" s="60" t="s">
        <v>402</v>
      </c>
      <c r="AC47" s="61" t="s">
        <v>402</v>
      </c>
      <c r="AD47" s="61" t="s">
        <v>402</v>
      </c>
      <c r="AE47" s="61" t="s">
        <v>402</v>
      </c>
      <c r="AF47" s="61" t="s">
        <v>402</v>
      </c>
      <c r="AG47" s="62" t="s">
        <v>402</v>
      </c>
      <c r="AH47" s="63" t="s">
        <v>402</v>
      </c>
      <c r="AI47" s="64" t="s">
        <v>402</v>
      </c>
      <c r="AJ47" s="64" t="s">
        <v>402</v>
      </c>
      <c r="AK47" s="64" t="s">
        <v>402</v>
      </c>
      <c r="AL47" s="64" t="s">
        <v>402</v>
      </c>
      <c r="AN47" s="401"/>
      <c r="AO47" s="402"/>
      <c r="AP47" s="402"/>
      <c r="AQ47" s="402"/>
      <c r="AR47" s="402"/>
      <c r="AS47" s="403"/>
    </row>
    <row r="48" spans="2:47" ht="23.45">
      <c r="B48" s="409"/>
      <c r="C48" s="409"/>
      <c r="D48" s="410"/>
      <c r="E48" s="377" t="s">
        <v>413</v>
      </c>
      <c r="F48" s="378"/>
      <c r="G48" s="378"/>
      <c r="H48" s="378"/>
      <c r="I48" s="379"/>
      <c r="J48" s="73" t="s">
        <v>402</v>
      </c>
      <c r="K48" s="74" t="s">
        <v>402</v>
      </c>
      <c r="L48" s="74" t="s">
        <v>402</v>
      </c>
      <c r="M48" s="74" t="s">
        <v>402</v>
      </c>
      <c r="N48" s="74" t="s">
        <v>402</v>
      </c>
      <c r="O48" s="75" t="s">
        <v>402</v>
      </c>
      <c r="P48" s="73" t="s">
        <v>402</v>
      </c>
      <c r="Q48" s="74" t="s">
        <v>402</v>
      </c>
      <c r="R48" s="74" t="s">
        <v>402</v>
      </c>
      <c r="S48" s="74" t="s">
        <v>402</v>
      </c>
      <c r="T48" s="74" t="s">
        <v>402</v>
      </c>
      <c r="U48" s="75" t="s">
        <v>402</v>
      </c>
      <c r="V48" s="201" t="s">
        <v>402</v>
      </c>
      <c r="W48" s="210" t="s">
        <v>402</v>
      </c>
      <c r="X48" s="65" t="s">
        <v>402</v>
      </c>
      <c r="Y48" s="65" t="s">
        <v>402</v>
      </c>
      <c r="Z48" s="65" t="s">
        <v>402</v>
      </c>
      <c r="AA48" s="66" t="s">
        <v>402</v>
      </c>
      <c r="AB48" s="50" t="s">
        <v>402</v>
      </c>
      <c r="AC48" s="51" t="s">
        <v>402</v>
      </c>
      <c r="AD48" s="51" t="s">
        <v>402</v>
      </c>
      <c r="AE48" s="51" t="s">
        <v>402</v>
      </c>
      <c r="AF48" s="51" t="s">
        <v>402</v>
      </c>
      <c r="AG48" s="52" t="s">
        <v>402</v>
      </c>
      <c r="AH48" s="53" t="s">
        <v>402</v>
      </c>
      <c r="AI48" s="54" t="s">
        <v>402</v>
      </c>
      <c r="AJ48" s="54" t="s">
        <v>402</v>
      </c>
      <c r="AK48" s="54" t="s">
        <v>402</v>
      </c>
      <c r="AL48" s="54" t="s">
        <v>402</v>
      </c>
    </row>
    <row r="49" spans="2:38" ht="15.6">
      <c r="B49" s="409"/>
      <c r="C49" s="409"/>
      <c r="D49" s="410"/>
      <c r="E49" s="380"/>
      <c r="F49" s="381"/>
      <c r="G49" s="381"/>
      <c r="H49" s="381"/>
      <c r="I49" s="382"/>
      <c r="J49" s="76" t="s">
        <v>402</v>
      </c>
      <c r="K49" s="77" t="s">
        <v>402</v>
      </c>
      <c r="L49" s="77" t="s">
        <v>402</v>
      </c>
      <c r="M49" s="77" t="s">
        <v>402</v>
      </c>
      <c r="N49" s="77" t="s">
        <v>402</v>
      </c>
      <c r="O49" s="78" t="s">
        <v>402</v>
      </c>
      <c r="P49" s="76" t="s">
        <v>402</v>
      </c>
      <c r="Q49" s="77" t="s">
        <v>402</v>
      </c>
      <c r="R49" s="77" t="s">
        <v>402</v>
      </c>
      <c r="S49" s="77" t="s">
        <v>402</v>
      </c>
      <c r="T49" s="77" t="s">
        <v>402</v>
      </c>
      <c r="U49" s="78" t="s">
        <v>402</v>
      </c>
      <c r="V49" s="204" t="s">
        <v>402</v>
      </c>
      <c r="W49" s="205" t="s">
        <v>402</v>
      </c>
      <c r="X49" s="68" t="s">
        <v>402</v>
      </c>
      <c r="Y49" s="68" t="s">
        <v>402</v>
      </c>
      <c r="Z49" s="68" t="s">
        <v>402</v>
      </c>
      <c r="AA49" s="69" t="s">
        <v>402</v>
      </c>
      <c r="AB49" s="55" t="s">
        <v>402</v>
      </c>
      <c r="AC49" s="56" t="s">
        <v>402</v>
      </c>
      <c r="AD49" s="56" t="s">
        <v>402</v>
      </c>
      <c r="AE49" s="56" t="s">
        <v>402</v>
      </c>
      <c r="AF49" s="56" t="s">
        <v>402</v>
      </c>
      <c r="AG49" s="57" t="s">
        <v>402</v>
      </c>
      <c r="AH49" s="58" t="s">
        <v>402</v>
      </c>
      <c r="AI49" s="59" t="s">
        <v>402</v>
      </c>
      <c r="AJ49" s="59" t="s">
        <v>402</v>
      </c>
      <c r="AK49" s="59" t="s">
        <v>402</v>
      </c>
      <c r="AL49" s="59" t="s">
        <v>402</v>
      </c>
    </row>
    <row r="50" spans="2:38" ht="15.6">
      <c r="B50" s="409"/>
      <c r="C50" s="409"/>
      <c r="D50" s="410"/>
      <c r="E50" s="380"/>
      <c r="F50" s="381"/>
      <c r="G50" s="381"/>
      <c r="H50" s="381"/>
      <c r="I50" s="382"/>
      <c r="J50" s="76" t="s">
        <v>402</v>
      </c>
      <c r="K50" s="77" t="s">
        <v>402</v>
      </c>
      <c r="L50" s="77" t="s">
        <v>402</v>
      </c>
      <c r="M50" s="77" t="s">
        <v>402</v>
      </c>
      <c r="N50" s="77" t="s">
        <v>402</v>
      </c>
      <c r="O50" s="78" t="s">
        <v>402</v>
      </c>
      <c r="P50" s="76" t="s">
        <v>402</v>
      </c>
      <c r="Q50" s="77" t="s">
        <v>402</v>
      </c>
      <c r="R50" s="77" t="s">
        <v>402</v>
      </c>
      <c r="S50" s="77" t="s">
        <v>402</v>
      </c>
      <c r="T50" s="77" t="s">
        <v>402</v>
      </c>
      <c r="U50" s="78" t="s">
        <v>402</v>
      </c>
      <c r="V50" s="204" t="s">
        <v>402</v>
      </c>
      <c r="W50" s="205" t="s">
        <v>402</v>
      </c>
      <c r="X50" s="68" t="s">
        <v>402</v>
      </c>
      <c r="Y50" s="68" t="s">
        <v>402</v>
      </c>
      <c r="Z50" s="68" t="s">
        <v>402</v>
      </c>
      <c r="AA50" s="69" t="s">
        <v>402</v>
      </c>
      <c r="AB50" s="55" t="s">
        <v>402</v>
      </c>
      <c r="AC50" s="56" t="s">
        <v>402</v>
      </c>
      <c r="AD50" s="56" t="s">
        <v>402</v>
      </c>
      <c r="AE50" s="56" t="s">
        <v>402</v>
      </c>
      <c r="AF50" s="56" t="s">
        <v>402</v>
      </c>
      <c r="AG50" s="57" t="s">
        <v>402</v>
      </c>
      <c r="AH50" s="58" t="s">
        <v>402</v>
      </c>
      <c r="AI50" s="59" t="s">
        <v>402</v>
      </c>
      <c r="AJ50" s="59" t="s">
        <v>402</v>
      </c>
      <c r="AK50" s="59" t="s">
        <v>402</v>
      </c>
      <c r="AL50" s="59" t="s">
        <v>402</v>
      </c>
    </row>
    <row r="51" spans="2:38" ht="15.6">
      <c r="B51" s="409"/>
      <c r="C51" s="409"/>
      <c r="D51" s="410"/>
      <c r="E51" s="383"/>
      <c r="F51" s="381"/>
      <c r="G51" s="381"/>
      <c r="H51" s="381"/>
      <c r="I51" s="382"/>
      <c r="J51" s="76" t="s">
        <v>402</v>
      </c>
      <c r="K51" s="77" t="s">
        <v>402</v>
      </c>
      <c r="L51" s="77" t="s">
        <v>402</v>
      </c>
      <c r="M51" s="77" t="s">
        <v>402</v>
      </c>
      <c r="N51" s="77" t="s">
        <v>402</v>
      </c>
      <c r="O51" s="78" t="s">
        <v>402</v>
      </c>
      <c r="P51" s="76" t="s">
        <v>402</v>
      </c>
      <c r="Q51" s="77" t="s">
        <v>402</v>
      </c>
      <c r="R51" s="77" t="s">
        <v>402</v>
      </c>
      <c r="S51" s="77" t="s">
        <v>402</v>
      </c>
      <c r="T51" s="77" t="s">
        <v>402</v>
      </c>
      <c r="U51" s="78" t="s">
        <v>402</v>
      </c>
      <c r="V51" s="204" t="s">
        <v>402</v>
      </c>
      <c r="W51" s="205" t="s">
        <v>402</v>
      </c>
      <c r="X51" s="68" t="s">
        <v>402</v>
      </c>
      <c r="Y51" s="68" t="s">
        <v>402</v>
      </c>
      <c r="Z51" s="68" t="s">
        <v>402</v>
      </c>
      <c r="AA51" s="69" t="s">
        <v>402</v>
      </c>
      <c r="AB51" s="55" t="s">
        <v>402</v>
      </c>
      <c r="AC51" s="56" t="s">
        <v>402</v>
      </c>
      <c r="AD51" s="56" t="s">
        <v>402</v>
      </c>
      <c r="AE51" s="56" t="s">
        <v>402</v>
      </c>
      <c r="AF51" s="56" t="s">
        <v>402</v>
      </c>
      <c r="AG51" s="57" t="s">
        <v>402</v>
      </c>
      <c r="AH51" s="58" t="s">
        <v>402</v>
      </c>
      <c r="AI51" s="59" t="s">
        <v>402</v>
      </c>
      <c r="AJ51" s="59" t="s">
        <v>402</v>
      </c>
      <c r="AK51" s="59" t="s">
        <v>402</v>
      </c>
      <c r="AL51" s="59" t="s">
        <v>402</v>
      </c>
    </row>
    <row r="52" spans="2:38" ht="15.6">
      <c r="B52" s="409"/>
      <c r="C52" s="409"/>
      <c r="D52" s="410"/>
      <c r="E52" s="383"/>
      <c r="F52" s="381"/>
      <c r="G52" s="381"/>
      <c r="H52" s="381"/>
      <c r="I52" s="382"/>
      <c r="J52" s="76" t="s">
        <v>402</v>
      </c>
      <c r="K52" s="77" t="s">
        <v>402</v>
      </c>
      <c r="L52" s="77" t="s">
        <v>402</v>
      </c>
      <c r="M52" s="77" t="s">
        <v>402</v>
      </c>
      <c r="N52" s="77" t="s">
        <v>402</v>
      </c>
      <c r="O52" s="78" t="s">
        <v>402</v>
      </c>
      <c r="P52" s="76" t="s">
        <v>402</v>
      </c>
      <c r="Q52" s="77" t="s">
        <v>402</v>
      </c>
      <c r="R52" s="77" t="s">
        <v>402</v>
      </c>
      <c r="S52" s="77" t="s">
        <v>402</v>
      </c>
      <c r="T52" s="77" t="s">
        <v>402</v>
      </c>
      <c r="U52" s="78" t="s">
        <v>402</v>
      </c>
      <c r="V52" s="204" t="s">
        <v>402</v>
      </c>
      <c r="W52" s="205" t="s">
        <v>402</v>
      </c>
      <c r="X52" s="68" t="s">
        <v>402</v>
      </c>
      <c r="Y52" s="68" t="s">
        <v>402</v>
      </c>
      <c r="Z52" s="68" t="s">
        <v>402</v>
      </c>
      <c r="AA52" s="69" t="s">
        <v>402</v>
      </c>
      <c r="AB52" s="55" t="s">
        <v>402</v>
      </c>
      <c r="AC52" s="56" t="s">
        <v>402</v>
      </c>
      <c r="AD52" s="56" t="s">
        <v>402</v>
      </c>
      <c r="AE52" s="56" t="s">
        <v>402</v>
      </c>
      <c r="AF52" s="56" t="s">
        <v>402</v>
      </c>
      <c r="AG52" s="57" t="s">
        <v>402</v>
      </c>
      <c r="AH52" s="58" t="s">
        <v>402</v>
      </c>
      <c r="AI52" s="59" t="s">
        <v>402</v>
      </c>
      <c r="AJ52" s="59" t="s">
        <v>402</v>
      </c>
      <c r="AK52" s="59" t="s">
        <v>402</v>
      </c>
      <c r="AL52" s="59" t="s">
        <v>402</v>
      </c>
    </row>
    <row r="53" spans="2:38" ht="5.25" customHeight="1">
      <c r="B53" s="409"/>
      <c r="C53" s="409"/>
      <c r="D53" s="410"/>
      <c r="E53" s="383"/>
      <c r="F53" s="381"/>
      <c r="G53" s="381"/>
      <c r="H53" s="381"/>
      <c r="I53" s="382"/>
      <c r="J53" s="76" t="s">
        <v>402</v>
      </c>
      <c r="K53" s="77" t="s">
        <v>402</v>
      </c>
      <c r="L53" s="77" t="s">
        <v>402</v>
      </c>
      <c r="M53" s="77" t="s">
        <v>402</v>
      </c>
      <c r="N53" s="77" t="s">
        <v>402</v>
      </c>
      <c r="O53" s="78" t="s">
        <v>402</v>
      </c>
      <c r="P53" s="76" t="s">
        <v>402</v>
      </c>
      <c r="Q53" s="77" t="s">
        <v>402</v>
      </c>
      <c r="R53" s="77" t="s">
        <v>402</v>
      </c>
      <c r="S53" s="77" t="s">
        <v>402</v>
      </c>
      <c r="T53" s="77" t="s">
        <v>402</v>
      </c>
      <c r="U53" s="78" t="s">
        <v>402</v>
      </c>
      <c r="V53" s="204" t="s">
        <v>402</v>
      </c>
      <c r="W53" s="205" t="s">
        <v>402</v>
      </c>
      <c r="X53" s="68" t="s">
        <v>402</v>
      </c>
      <c r="Y53" s="68" t="s">
        <v>402</v>
      </c>
      <c r="Z53" s="68" t="s">
        <v>402</v>
      </c>
      <c r="AA53" s="69" t="s">
        <v>402</v>
      </c>
      <c r="AB53" s="55" t="s">
        <v>402</v>
      </c>
      <c r="AC53" s="56" t="s">
        <v>402</v>
      </c>
      <c r="AD53" s="56" t="s">
        <v>402</v>
      </c>
      <c r="AE53" s="56" t="s">
        <v>402</v>
      </c>
      <c r="AF53" s="56" t="s">
        <v>402</v>
      </c>
      <c r="AG53" s="57" t="s">
        <v>402</v>
      </c>
      <c r="AH53" s="58" t="s">
        <v>402</v>
      </c>
      <c r="AI53" s="59" t="s">
        <v>402</v>
      </c>
      <c r="AJ53" s="59" t="s">
        <v>402</v>
      </c>
      <c r="AK53" s="59" t="s">
        <v>402</v>
      </c>
      <c r="AL53" s="59" t="s">
        <v>402</v>
      </c>
    </row>
    <row r="54" spans="2:38" ht="3" hidden="1" customHeight="1">
      <c r="B54" s="409"/>
      <c r="C54" s="409"/>
      <c r="D54" s="410"/>
      <c r="E54" s="383"/>
      <c r="F54" s="381"/>
      <c r="G54" s="381"/>
      <c r="H54" s="381"/>
      <c r="I54" s="382"/>
      <c r="J54" s="76" t="s">
        <v>402</v>
      </c>
      <c r="K54" s="77" t="s">
        <v>402</v>
      </c>
      <c r="L54" s="77" t="s">
        <v>402</v>
      </c>
      <c r="M54" s="77" t="s">
        <v>402</v>
      </c>
      <c r="N54" s="77" t="s">
        <v>402</v>
      </c>
      <c r="O54" s="78" t="s">
        <v>402</v>
      </c>
      <c r="P54" s="76" t="s">
        <v>402</v>
      </c>
      <c r="Q54" s="77" t="s">
        <v>402</v>
      </c>
      <c r="R54" s="77" t="s">
        <v>402</v>
      </c>
      <c r="S54" s="77" t="s">
        <v>402</v>
      </c>
      <c r="T54" s="77" t="s">
        <v>402</v>
      </c>
      <c r="U54" s="78" t="s">
        <v>402</v>
      </c>
      <c r="V54" s="204" t="s">
        <v>402</v>
      </c>
      <c r="W54" s="205" t="s">
        <v>402</v>
      </c>
      <c r="X54" s="68" t="s">
        <v>402</v>
      </c>
      <c r="Y54" s="68" t="s">
        <v>402</v>
      </c>
      <c r="Z54" s="68" t="s">
        <v>402</v>
      </c>
      <c r="AA54" s="69" t="s">
        <v>402</v>
      </c>
      <c r="AB54" s="55" t="s">
        <v>402</v>
      </c>
      <c r="AC54" s="56" t="s">
        <v>402</v>
      </c>
      <c r="AD54" s="56" t="s">
        <v>402</v>
      </c>
      <c r="AE54" s="56" t="s">
        <v>402</v>
      </c>
      <c r="AF54" s="56" t="s">
        <v>402</v>
      </c>
      <c r="AG54" s="57" t="s">
        <v>402</v>
      </c>
      <c r="AH54" s="58" t="s">
        <v>402</v>
      </c>
      <c r="AI54" s="59" t="s">
        <v>402</v>
      </c>
      <c r="AJ54" s="59" t="s">
        <v>402</v>
      </c>
      <c r="AK54" s="59" t="s">
        <v>402</v>
      </c>
      <c r="AL54" s="59" t="s">
        <v>402</v>
      </c>
    </row>
    <row r="55" spans="2:38" ht="15.6" hidden="1">
      <c r="B55" s="409"/>
      <c r="C55" s="409"/>
      <c r="D55" s="410"/>
      <c r="E55" s="383"/>
      <c r="F55" s="381"/>
      <c r="G55" s="381"/>
      <c r="H55" s="381"/>
      <c r="I55" s="382"/>
      <c r="J55" s="76" t="s">
        <v>402</v>
      </c>
      <c r="K55" s="77" t="s">
        <v>402</v>
      </c>
      <c r="L55" s="77" t="s">
        <v>402</v>
      </c>
      <c r="M55" s="77" t="s">
        <v>402</v>
      </c>
      <c r="N55" s="77" t="s">
        <v>402</v>
      </c>
      <c r="O55" s="78" t="s">
        <v>402</v>
      </c>
      <c r="P55" s="76" t="s">
        <v>402</v>
      </c>
      <c r="Q55" s="77" t="s">
        <v>402</v>
      </c>
      <c r="R55" s="77" t="s">
        <v>402</v>
      </c>
      <c r="S55" s="77" t="s">
        <v>402</v>
      </c>
      <c r="T55" s="77" t="s">
        <v>402</v>
      </c>
      <c r="U55" s="78" t="s">
        <v>402</v>
      </c>
      <c r="V55" s="204" t="s">
        <v>402</v>
      </c>
      <c r="W55" s="205" t="s">
        <v>402</v>
      </c>
      <c r="X55" s="68" t="s">
        <v>402</v>
      </c>
      <c r="Y55" s="68" t="s">
        <v>402</v>
      </c>
      <c r="Z55" s="68" t="s">
        <v>402</v>
      </c>
      <c r="AA55" s="69" t="s">
        <v>402</v>
      </c>
      <c r="AB55" s="55" t="s">
        <v>402</v>
      </c>
      <c r="AC55" s="56" t="s">
        <v>402</v>
      </c>
      <c r="AD55" s="56" t="s">
        <v>402</v>
      </c>
      <c r="AE55" s="56" t="s">
        <v>402</v>
      </c>
      <c r="AF55" s="56" t="s">
        <v>402</v>
      </c>
      <c r="AG55" s="57" t="s">
        <v>402</v>
      </c>
      <c r="AH55" s="58" t="s">
        <v>402</v>
      </c>
      <c r="AI55" s="59" t="s">
        <v>402</v>
      </c>
      <c r="AJ55" s="59" t="s">
        <v>402</v>
      </c>
      <c r="AK55" s="59" t="s">
        <v>402</v>
      </c>
      <c r="AL55" s="59" t="s">
        <v>402</v>
      </c>
    </row>
    <row r="56" spans="2:38" ht="15.6" hidden="1">
      <c r="B56" s="409"/>
      <c r="C56" s="409"/>
      <c r="D56" s="410"/>
      <c r="E56" s="383"/>
      <c r="F56" s="381"/>
      <c r="G56" s="381"/>
      <c r="H56" s="381"/>
      <c r="I56" s="382"/>
      <c r="J56" s="76" t="s">
        <v>402</v>
      </c>
      <c r="K56" s="77" t="s">
        <v>402</v>
      </c>
      <c r="L56" s="77" t="s">
        <v>402</v>
      </c>
      <c r="M56" s="77" t="s">
        <v>402</v>
      </c>
      <c r="N56" s="77" t="s">
        <v>402</v>
      </c>
      <c r="O56" s="78" t="s">
        <v>402</v>
      </c>
      <c r="P56" s="76" t="s">
        <v>402</v>
      </c>
      <c r="Q56" s="77" t="s">
        <v>402</v>
      </c>
      <c r="R56" s="77" t="s">
        <v>402</v>
      </c>
      <c r="S56" s="77" t="s">
        <v>402</v>
      </c>
      <c r="T56" s="77" t="s">
        <v>402</v>
      </c>
      <c r="U56" s="78" t="s">
        <v>402</v>
      </c>
      <c r="V56" s="204" t="s">
        <v>402</v>
      </c>
      <c r="W56" s="205" t="s">
        <v>402</v>
      </c>
      <c r="X56" s="68" t="s">
        <v>402</v>
      </c>
      <c r="Y56" s="68" t="s">
        <v>402</v>
      </c>
      <c r="Z56" s="68" t="s">
        <v>402</v>
      </c>
      <c r="AA56" s="69" t="s">
        <v>402</v>
      </c>
      <c r="AB56" s="55" t="s">
        <v>402</v>
      </c>
      <c r="AC56" s="56" t="s">
        <v>402</v>
      </c>
      <c r="AD56" s="56" t="s">
        <v>402</v>
      </c>
      <c r="AE56" s="56" t="s">
        <v>402</v>
      </c>
      <c r="AF56" s="56" t="s">
        <v>402</v>
      </c>
      <c r="AG56" s="57" t="s">
        <v>402</v>
      </c>
      <c r="AH56" s="58" t="s">
        <v>402</v>
      </c>
      <c r="AI56" s="59" t="s">
        <v>402</v>
      </c>
      <c r="AJ56" s="59" t="s">
        <v>402</v>
      </c>
      <c r="AK56" s="59" t="s">
        <v>402</v>
      </c>
      <c r="AL56" s="59" t="s">
        <v>402</v>
      </c>
    </row>
    <row r="57" spans="2:38" ht="16.149999999999999" thickBot="1">
      <c r="B57" s="409"/>
      <c r="C57" s="409"/>
      <c r="D57" s="410"/>
      <c r="E57" s="384"/>
      <c r="F57" s="385"/>
      <c r="G57" s="385"/>
      <c r="H57" s="385"/>
      <c r="I57" s="386"/>
      <c r="J57" s="79" t="s">
        <v>402</v>
      </c>
      <c r="K57" s="80" t="s">
        <v>402</v>
      </c>
      <c r="L57" s="80" t="s">
        <v>402</v>
      </c>
      <c r="M57" s="80" t="s">
        <v>402</v>
      </c>
      <c r="N57" s="80" t="s">
        <v>402</v>
      </c>
      <c r="O57" s="81" t="s">
        <v>402</v>
      </c>
      <c r="P57" s="79" t="s">
        <v>402</v>
      </c>
      <c r="Q57" s="80" t="s">
        <v>402</v>
      </c>
      <c r="R57" s="80" t="s">
        <v>402</v>
      </c>
      <c r="S57" s="80" t="s">
        <v>402</v>
      </c>
      <c r="T57" s="80" t="s">
        <v>402</v>
      </c>
      <c r="U57" s="81" t="s">
        <v>402</v>
      </c>
      <c r="V57" s="207" t="s">
        <v>402</v>
      </c>
      <c r="W57" s="208" t="s">
        <v>402</v>
      </c>
      <c r="X57" s="71" t="s">
        <v>402</v>
      </c>
      <c r="Y57" s="71" t="s">
        <v>402</v>
      </c>
      <c r="Z57" s="71" t="s">
        <v>402</v>
      </c>
      <c r="AA57" s="72" t="s">
        <v>402</v>
      </c>
      <c r="AB57" s="60" t="s">
        <v>402</v>
      </c>
      <c r="AC57" s="61" t="s">
        <v>402</v>
      </c>
      <c r="AD57" s="61" t="s">
        <v>402</v>
      </c>
      <c r="AE57" s="61" t="s">
        <v>402</v>
      </c>
      <c r="AF57" s="61" t="s">
        <v>402</v>
      </c>
      <c r="AG57" s="62" t="s">
        <v>402</v>
      </c>
      <c r="AH57" s="58" t="s">
        <v>402</v>
      </c>
      <c r="AI57" s="59" t="s">
        <v>402</v>
      </c>
      <c r="AJ57" s="59" t="s">
        <v>402</v>
      </c>
      <c r="AK57" s="59" t="s">
        <v>402</v>
      </c>
      <c r="AL57" s="59" t="s">
        <v>402</v>
      </c>
    </row>
    <row r="58" spans="2:38" ht="15" customHeight="1">
      <c r="J58" s="377" t="s">
        <v>414</v>
      </c>
      <c r="K58" s="378"/>
      <c r="L58" s="378"/>
      <c r="M58" s="378"/>
      <c r="N58" s="378"/>
      <c r="O58" s="379"/>
      <c r="P58" s="377" t="s">
        <v>415</v>
      </c>
      <c r="Q58" s="378"/>
      <c r="R58" s="378"/>
      <c r="S58" s="378"/>
      <c r="T58" s="378"/>
      <c r="U58" s="379"/>
      <c r="V58" s="377" t="s">
        <v>416</v>
      </c>
      <c r="W58" s="378"/>
      <c r="X58" s="378"/>
      <c r="Y58" s="378"/>
      <c r="Z58" s="378"/>
      <c r="AA58" s="379"/>
      <c r="AB58" s="377" t="s">
        <v>417</v>
      </c>
      <c r="AC58" s="405"/>
      <c r="AD58" s="378"/>
      <c r="AE58" s="378"/>
      <c r="AF58" s="378"/>
      <c r="AG58" s="378"/>
      <c r="AH58" s="377" t="s">
        <v>418</v>
      </c>
      <c r="AI58" s="378"/>
      <c r="AJ58" s="378"/>
      <c r="AK58" s="378"/>
      <c r="AL58" s="379"/>
    </row>
    <row r="59" spans="2:38" ht="15" customHeight="1">
      <c r="J59" s="383"/>
      <c r="K59" s="381"/>
      <c r="L59" s="381"/>
      <c r="M59" s="381"/>
      <c r="N59" s="381"/>
      <c r="O59" s="382"/>
      <c r="P59" s="383"/>
      <c r="Q59" s="381"/>
      <c r="R59" s="381"/>
      <c r="S59" s="381"/>
      <c r="T59" s="381"/>
      <c r="U59" s="382"/>
      <c r="V59" s="383"/>
      <c r="W59" s="381"/>
      <c r="X59" s="381"/>
      <c r="Y59" s="381"/>
      <c r="Z59" s="381"/>
      <c r="AA59" s="382"/>
      <c r="AB59" s="383"/>
      <c r="AC59" s="381"/>
      <c r="AD59" s="381"/>
      <c r="AE59" s="381"/>
      <c r="AF59" s="381"/>
      <c r="AG59" s="381"/>
      <c r="AH59" s="380"/>
      <c r="AI59" s="381"/>
      <c r="AJ59" s="381"/>
      <c r="AK59" s="381"/>
      <c r="AL59" s="382"/>
    </row>
    <row r="60" spans="2:38" ht="15" customHeight="1">
      <c r="J60" s="383"/>
      <c r="K60" s="381"/>
      <c r="L60" s="381"/>
      <c r="M60" s="381"/>
      <c r="N60" s="381"/>
      <c r="O60" s="382"/>
      <c r="P60" s="383"/>
      <c r="Q60" s="381"/>
      <c r="R60" s="381"/>
      <c r="S60" s="381"/>
      <c r="T60" s="381"/>
      <c r="U60" s="382"/>
      <c r="V60" s="383"/>
      <c r="W60" s="381"/>
      <c r="X60" s="381"/>
      <c r="Y60" s="381"/>
      <c r="Z60" s="381"/>
      <c r="AA60" s="382"/>
      <c r="AB60" s="383"/>
      <c r="AC60" s="381"/>
      <c r="AD60" s="381"/>
      <c r="AE60" s="381"/>
      <c r="AF60" s="381"/>
      <c r="AG60" s="381"/>
      <c r="AH60" s="380"/>
      <c r="AI60" s="381"/>
      <c r="AJ60" s="381"/>
      <c r="AK60" s="381"/>
      <c r="AL60" s="382"/>
    </row>
    <row r="61" spans="2:38" ht="15" customHeight="1">
      <c r="J61" s="383"/>
      <c r="K61" s="381"/>
      <c r="L61" s="381"/>
      <c r="M61" s="381"/>
      <c r="N61" s="381"/>
      <c r="O61" s="382"/>
      <c r="P61" s="383"/>
      <c r="Q61" s="381"/>
      <c r="R61" s="381"/>
      <c r="S61" s="381"/>
      <c r="T61" s="381"/>
      <c r="U61" s="382"/>
      <c r="V61" s="383"/>
      <c r="W61" s="381"/>
      <c r="X61" s="381"/>
      <c r="Y61" s="381"/>
      <c r="Z61" s="381"/>
      <c r="AA61" s="382"/>
      <c r="AB61" s="383"/>
      <c r="AC61" s="381"/>
      <c r="AD61" s="381"/>
      <c r="AE61" s="381"/>
      <c r="AF61" s="381"/>
      <c r="AG61" s="381"/>
      <c r="AH61" s="383"/>
      <c r="AI61" s="381"/>
      <c r="AJ61" s="381"/>
      <c r="AK61" s="381"/>
      <c r="AL61" s="382"/>
    </row>
    <row r="62" spans="2:38" ht="15" customHeight="1">
      <c r="J62" s="383"/>
      <c r="K62" s="381"/>
      <c r="L62" s="381"/>
      <c r="M62" s="381"/>
      <c r="N62" s="381"/>
      <c r="O62" s="382"/>
      <c r="P62" s="383"/>
      <c r="Q62" s="381"/>
      <c r="R62" s="381"/>
      <c r="S62" s="381"/>
      <c r="T62" s="381"/>
      <c r="U62" s="382"/>
      <c r="V62" s="383"/>
      <c r="W62" s="381"/>
      <c r="X62" s="381"/>
      <c r="Y62" s="381"/>
      <c r="Z62" s="381"/>
      <c r="AA62" s="382"/>
      <c r="AB62" s="383"/>
      <c r="AC62" s="381"/>
      <c r="AD62" s="381"/>
      <c r="AE62" s="381"/>
      <c r="AF62" s="381"/>
      <c r="AG62" s="381"/>
      <c r="AH62" s="383"/>
      <c r="AI62" s="381"/>
      <c r="AJ62" s="381"/>
      <c r="AK62" s="381"/>
      <c r="AL62" s="382"/>
    </row>
    <row r="63" spans="2:38" ht="28.5" customHeight="1" thickBot="1">
      <c r="J63" s="384"/>
      <c r="K63" s="385"/>
      <c r="L63" s="385"/>
      <c r="M63" s="385"/>
      <c r="N63" s="385"/>
      <c r="O63" s="386"/>
      <c r="P63" s="384"/>
      <c r="Q63" s="385"/>
      <c r="R63" s="385"/>
      <c r="S63" s="385"/>
      <c r="T63" s="385"/>
      <c r="U63" s="386"/>
      <c r="V63" s="384"/>
      <c r="W63" s="385"/>
      <c r="X63" s="385"/>
      <c r="Y63" s="385"/>
      <c r="Z63" s="385"/>
      <c r="AA63" s="386"/>
      <c r="AB63" s="384"/>
      <c r="AC63" s="385"/>
      <c r="AD63" s="385"/>
      <c r="AE63" s="385"/>
      <c r="AF63" s="385"/>
      <c r="AG63" s="385"/>
      <c r="AH63" s="384"/>
      <c r="AI63" s="385"/>
      <c r="AJ63" s="385"/>
      <c r="AK63" s="385"/>
      <c r="AL63" s="386"/>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defaultColWidth="11.42578125" defaultRowHeight="14.45"/>
  <cols>
    <col min="2" max="2" width="25.5703125" customWidth="1"/>
    <col min="6" max="6" width="27.42578125" customWidth="1"/>
    <col min="7" max="7" width="24.7109375" style="138" customWidth="1"/>
    <col min="8" max="8" width="11.42578125" style="138"/>
    <col min="9" max="9" width="18.28515625" style="138" customWidth="1"/>
    <col min="10" max="12" width="11.42578125" style="138"/>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8" t="s">
        <v>225</v>
      </c>
      <c r="H1" s="138" t="s">
        <v>218</v>
      </c>
    </row>
    <row r="4" spans="2:26">
      <c r="B4" t="s">
        <v>419</v>
      </c>
      <c r="C4" t="s">
        <v>411</v>
      </c>
      <c r="F4" t="s">
        <v>246</v>
      </c>
      <c r="G4" s="137" t="s">
        <v>420</v>
      </c>
      <c r="H4" s="137">
        <v>0.2</v>
      </c>
      <c r="I4" s="137"/>
      <c r="K4" s="137"/>
      <c r="Q4" t="s">
        <v>421</v>
      </c>
      <c r="R4" s="137">
        <v>0.5</v>
      </c>
      <c r="S4" s="138" t="s">
        <v>313</v>
      </c>
      <c r="T4" s="137">
        <v>0.3</v>
      </c>
      <c r="U4" s="138" t="s">
        <v>328</v>
      </c>
      <c r="V4" s="137">
        <v>0.4</v>
      </c>
      <c r="W4" s="138" t="s">
        <v>331</v>
      </c>
    </row>
    <row r="5" spans="2:26">
      <c r="B5" t="s">
        <v>422</v>
      </c>
      <c r="C5" t="s">
        <v>411</v>
      </c>
      <c r="F5" t="s">
        <v>275</v>
      </c>
      <c r="G5" s="137" t="s">
        <v>420</v>
      </c>
      <c r="H5" s="137">
        <v>0.2</v>
      </c>
      <c r="I5" s="137"/>
      <c r="K5" s="137"/>
      <c r="Q5" t="s">
        <v>423</v>
      </c>
      <c r="R5" s="137">
        <v>0.45</v>
      </c>
      <c r="S5" s="138" t="s">
        <v>313</v>
      </c>
      <c r="T5" s="137">
        <v>0.36</v>
      </c>
      <c r="U5" s="138" t="s">
        <v>328</v>
      </c>
      <c r="V5" s="137">
        <v>0.4</v>
      </c>
      <c r="W5" s="138" t="s">
        <v>331</v>
      </c>
    </row>
    <row r="6" spans="2:26">
      <c r="B6" t="s">
        <v>424</v>
      </c>
      <c r="C6" t="s">
        <v>331</v>
      </c>
      <c r="F6" t="s">
        <v>262</v>
      </c>
      <c r="G6" s="137" t="s">
        <v>315</v>
      </c>
      <c r="H6" s="137">
        <v>0.6</v>
      </c>
      <c r="I6" s="137" t="s">
        <v>425</v>
      </c>
      <c r="K6" s="137"/>
      <c r="Q6" t="s">
        <v>426</v>
      </c>
      <c r="R6" s="137">
        <v>0.4</v>
      </c>
      <c r="S6" s="138" t="s">
        <v>313</v>
      </c>
      <c r="T6" s="137">
        <v>0.36</v>
      </c>
      <c r="U6" s="138" t="s">
        <v>328</v>
      </c>
      <c r="V6" s="137">
        <v>0.4</v>
      </c>
      <c r="W6" s="138" t="s">
        <v>331</v>
      </c>
    </row>
    <row r="7" spans="2:26">
      <c r="B7" t="s">
        <v>427</v>
      </c>
      <c r="C7" t="s">
        <v>428</v>
      </c>
      <c r="G7" s="137"/>
      <c r="I7" s="137"/>
      <c r="K7" s="137"/>
      <c r="Q7" t="s">
        <v>429</v>
      </c>
      <c r="R7" s="137">
        <v>0.35</v>
      </c>
      <c r="S7" s="138" t="s">
        <v>315</v>
      </c>
      <c r="T7" s="137">
        <v>0.42</v>
      </c>
      <c r="U7" s="138" t="s">
        <v>328</v>
      </c>
      <c r="V7" s="137">
        <v>0.4</v>
      </c>
      <c r="W7" s="138" t="s">
        <v>331</v>
      </c>
    </row>
    <row r="8" spans="2:26">
      <c r="B8" t="s">
        <v>430</v>
      </c>
      <c r="C8" t="s">
        <v>403</v>
      </c>
      <c r="G8" s="137"/>
      <c r="I8" s="137"/>
      <c r="K8" s="137"/>
      <c r="Q8" t="s">
        <v>431</v>
      </c>
      <c r="R8" s="137">
        <v>0.35</v>
      </c>
      <c r="S8" s="138" t="s">
        <v>315</v>
      </c>
      <c r="T8" s="137">
        <v>0.6</v>
      </c>
      <c r="U8" s="138" t="s">
        <v>328</v>
      </c>
      <c r="V8" s="137">
        <v>0.26</v>
      </c>
      <c r="W8" s="138" t="s">
        <v>331</v>
      </c>
    </row>
    <row r="9" spans="2:26">
      <c r="B9" t="s">
        <v>432</v>
      </c>
      <c r="C9" t="s">
        <v>411</v>
      </c>
      <c r="G9" s="137"/>
      <c r="I9" s="137"/>
      <c r="K9" s="137"/>
      <c r="Q9" t="s">
        <v>433</v>
      </c>
      <c r="R9" s="137">
        <v>0.3</v>
      </c>
      <c r="S9" s="138" t="s">
        <v>315</v>
      </c>
      <c r="T9" s="137">
        <v>0.6</v>
      </c>
      <c r="U9" s="138" t="s">
        <v>328</v>
      </c>
      <c r="V9" s="137">
        <v>0.3</v>
      </c>
      <c r="W9" s="138" t="s">
        <v>331</v>
      </c>
    </row>
    <row r="10" spans="2:26">
      <c r="B10" t="s">
        <v>434</v>
      </c>
      <c r="C10" t="s">
        <v>331</v>
      </c>
    </row>
    <row r="11" spans="2:26">
      <c r="B11" t="s">
        <v>435</v>
      </c>
      <c r="C11" t="s">
        <v>331</v>
      </c>
      <c r="F11" t="s">
        <v>419</v>
      </c>
      <c r="G11" s="138" t="s">
        <v>311</v>
      </c>
      <c r="H11" s="137">
        <v>0.1</v>
      </c>
      <c r="I11" s="138" t="s">
        <v>420</v>
      </c>
      <c r="J11" s="137">
        <v>0.2</v>
      </c>
      <c r="K11" s="138" t="s">
        <v>411</v>
      </c>
    </row>
    <row r="12" spans="2:26">
      <c r="B12" t="s">
        <v>436</v>
      </c>
      <c r="C12" t="s">
        <v>428</v>
      </c>
      <c r="F12" t="s">
        <v>422</v>
      </c>
      <c r="G12" s="138" t="s">
        <v>311</v>
      </c>
      <c r="H12" s="137">
        <v>0.1</v>
      </c>
      <c r="I12" s="138" t="s">
        <v>328</v>
      </c>
      <c r="J12" s="137">
        <v>0.4</v>
      </c>
      <c r="K12" s="138" t="s">
        <v>411</v>
      </c>
      <c r="Q12" t="s">
        <v>217</v>
      </c>
      <c r="R12" t="s">
        <v>437</v>
      </c>
      <c r="S12" s="138" t="s">
        <v>168</v>
      </c>
      <c r="T12" t="s">
        <v>231</v>
      </c>
      <c r="U12" s="138" t="s">
        <v>232</v>
      </c>
      <c r="V12" t="s">
        <v>237</v>
      </c>
      <c r="W12" s="138" t="s">
        <v>218</v>
      </c>
      <c r="X12" t="s">
        <v>225</v>
      </c>
      <c r="Y12" s="138" t="s">
        <v>218</v>
      </c>
      <c r="Z12" t="s">
        <v>438</v>
      </c>
    </row>
    <row r="13" spans="2:26">
      <c r="B13" t="s">
        <v>439</v>
      </c>
      <c r="C13" t="s">
        <v>403</v>
      </c>
      <c r="F13" t="s">
        <v>424</v>
      </c>
      <c r="G13" s="138" t="s">
        <v>311</v>
      </c>
      <c r="H13" s="137">
        <v>0.1</v>
      </c>
      <c r="I13" s="138" t="s">
        <v>331</v>
      </c>
      <c r="J13" s="137">
        <v>0.6</v>
      </c>
      <c r="K13" s="138" t="s">
        <v>331</v>
      </c>
      <c r="Q13" t="s">
        <v>311</v>
      </c>
      <c r="R13" t="s">
        <v>420</v>
      </c>
      <c r="S13" t="s">
        <v>411</v>
      </c>
      <c r="T13" t="s">
        <v>246</v>
      </c>
      <c r="U13" t="s">
        <v>247</v>
      </c>
      <c r="V13" t="s">
        <v>311</v>
      </c>
      <c r="W13" s="136">
        <v>0.1</v>
      </c>
      <c r="X13" t="s">
        <v>420</v>
      </c>
      <c r="Y13" s="136">
        <v>0.2</v>
      </c>
      <c r="Z13" t="s">
        <v>411</v>
      </c>
    </row>
    <row r="14" spans="2:26">
      <c r="B14" t="s">
        <v>440</v>
      </c>
      <c r="C14" t="s">
        <v>331</v>
      </c>
      <c r="F14" t="s">
        <v>427</v>
      </c>
      <c r="G14" s="138" t="s">
        <v>311</v>
      </c>
      <c r="H14" s="137">
        <v>0.1</v>
      </c>
      <c r="I14" s="138" t="s">
        <v>335</v>
      </c>
      <c r="J14" s="137">
        <v>0.8</v>
      </c>
      <c r="K14" s="138" t="s">
        <v>406</v>
      </c>
      <c r="Q14" t="s">
        <v>311</v>
      </c>
      <c r="R14" t="s">
        <v>328</v>
      </c>
      <c r="S14" t="s">
        <v>411</v>
      </c>
      <c r="T14" t="s">
        <v>246</v>
      </c>
      <c r="U14" t="s">
        <v>247</v>
      </c>
      <c r="V14" t="s">
        <v>311</v>
      </c>
      <c r="W14" s="136">
        <v>0.1</v>
      </c>
      <c r="X14" t="s">
        <v>328</v>
      </c>
      <c r="Y14" s="136">
        <v>0.4</v>
      </c>
      <c r="Z14" t="s">
        <v>411</v>
      </c>
    </row>
    <row r="15" spans="2:26">
      <c r="B15" t="s">
        <v>441</v>
      </c>
      <c r="C15" t="s">
        <v>331</v>
      </c>
      <c r="F15" t="s">
        <v>430</v>
      </c>
      <c r="G15" s="138" t="s">
        <v>311</v>
      </c>
      <c r="H15" s="137">
        <v>0.1</v>
      </c>
      <c r="I15" s="138" t="s">
        <v>339</v>
      </c>
      <c r="J15" s="137">
        <v>1</v>
      </c>
      <c r="K15" s="138" t="s">
        <v>403</v>
      </c>
      <c r="Q15" t="s">
        <v>311</v>
      </c>
      <c r="R15" t="s">
        <v>331</v>
      </c>
      <c r="S15" t="s">
        <v>331</v>
      </c>
      <c r="T15" t="s">
        <v>246</v>
      </c>
      <c r="U15" t="s">
        <v>247</v>
      </c>
      <c r="V15" t="s">
        <v>311</v>
      </c>
      <c r="W15" s="136">
        <v>0.1</v>
      </c>
      <c r="X15" t="s">
        <v>331</v>
      </c>
      <c r="Y15" s="136">
        <v>0.6</v>
      </c>
      <c r="Z15" t="s">
        <v>331</v>
      </c>
    </row>
    <row r="16" spans="2:26">
      <c r="B16" t="s">
        <v>442</v>
      </c>
      <c r="C16" t="s">
        <v>331</v>
      </c>
      <c r="F16" t="s">
        <v>432</v>
      </c>
      <c r="G16" s="138" t="s">
        <v>311</v>
      </c>
      <c r="H16" s="137">
        <v>0.2</v>
      </c>
      <c r="I16" s="138" t="s">
        <v>420</v>
      </c>
      <c r="J16" s="137">
        <v>0.2</v>
      </c>
      <c r="K16" s="138" t="s">
        <v>411</v>
      </c>
      <c r="T16" t="s">
        <v>246</v>
      </c>
      <c r="U16" t="s">
        <v>247</v>
      </c>
    </row>
    <row r="17" spans="2:21">
      <c r="B17" t="s">
        <v>443</v>
      </c>
      <c r="C17" t="s">
        <v>428</v>
      </c>
      <c r="F17" t="s">
        <v>434</v>
      </c>
      <c r="G17" s="138" t="s">
        <v>311</v>
      </c>
      <c r="H17" s="137">
        <v>0.2</v>
      </c>
      <c r="I17" s="138" t="s">
        <v>328</v>
      </c>
      <c r="J17" s="137">
        <v>0.4</v>
      </c>
      <c r="K17" s="138" t="s">
        <v>411</v>
      </c>
      <c r="R17" s="137">
        <v>0.5</v>
      </c>
      <c r="S17" s="136">
        <v>0.5</v>
      </c>
      <c r="T17" t="s">
        <v>246</v>
      </c>
      <c r="U17" t="s">
        <v>247</v>
      </c>
    </row>
    <row r="18" spans="2:21">
      <c r="B18" t="s">
        <v>444</v>
      </c>
      <c r="C18" t="s">
        <v>403</v>
      </c>
      <c r="F18" t="s">
        <v>435</v>
      </c>
      <c r="G18" s="138" t="s">
        <v>311</v>
      </c>
      <c r="H18" s="137">
        <v>0.2</v>
      </c>
      <c r="I18" s="138" t="s">
        <v>331</v>
      </c>
      <c r="J18" s="137">
        <v>0.6</v>
      </c>
      <c r="K18" s="138" t="s">
        <v>331</v>
      </c>
      <c r="R18" s="137">
        <v>0.45</v>
      </c>
      <c r="S18" s="136">
        <v>0.35</v>
      </c>
      <c r="T18" t="s">
        <v>246</v>
      </c>
      <c r="U18" t="s">
        <v>247</v>
      </c>
    </row>
    <row r="19" spans="2:21">
      <c r="B19" t="s">
        <v>445</v>
      </c>
      <c r="C19" t="s">
        <v>331</v>
      </c>
      <c r="F19" t="s">
        <v>436</v>
      </c>
      <c r="G19" s="138" t="s">
        <v>311</v>
      </c>
      <c r="H19" s="137">
        <v>0.2</v>
      </c>
      <c r="I19" s="138" t="s">
        <v>335</v>
      </c>
      <c r="J19" s="137">
        <v>0.8</v>
      </c>
      <c r="K19" s="138" t="s">
        <v>406</v>
      </c>
      <c r="R19" s="137">
        <v>0.4</v>
      </c>
      <c r="T19" t="s">
        <v>246</v>
      </c>
      <c r="U19" t="s">
        <v>247</v>
      </c>
    </row>
    <row r="20" spans="2:21">
      <c r="B20" t="s">
        <v>446</v>
      </c>
      <c r="C20" t="s">
        <v>331</v>
      </c>
      <c r="F20" t="s">
        <v>439</v>
      </c>
      <c r="G20" s="138" t="s">
        <v>311</v>
      </c>
      <c r="H20" s="137">
        <v>0.2</v>
      </c>
      <c r="I20" s="138" t="s">
        <v>339</v>
      </c>
      <c r="J20" s="137">
        <v>1</v>
      </c>
      <c r="K20" s="138" t="s">
        <v>403</v>
      </c>
      <c r="R20" s="137">
        <v>0.35</v>
      </c>
      <c r="T20" t="s">
        <v>246</v>
      </c>
      <c r="U20" t="s">
        <v>247</v>
      </c>
    </row>
    <row r="21" spans="2:21">
      <c r="B21" t="s">
        <v>447</v>
      </c>
      <c r="C21" t="s">
        <v>428</v>
      </c>
      <c r="F21" t="s">
        <v>440</v>
      </c>
      <c r="G21" s="138" t="s">
        <v>313</v>
      </c>
      <c r="H21" s="137">
        <v>0.3</v>
      </c>
      <c r="I21" s="138" t="s">
        <v>420</v>
      </c>
      <c r="J21" s="137">
        <v>0.2</v>
      </c>
      <c r="K21" s="138" t="s">
        <v>411</v>
      </c>
      <c r="R21" s="137">
        <v>0.35</v>
      </c>
      <c r="T21" t="s">
        <v>246</v>
      </c>
      <c r="U21" t="s">
        <v>247</v>
      </c>
    </row>
    <row r="22" spans="2:21">
      <c r="B22" t="s">
        <v>448</v>
      </c>
      <c r="C22" t="s">
        <v>428</v>
      </c>
      <c r="F22" t="s">
        <v>441</v>
      </c>
      <c r="G22" s="138" t="s">
        <v>313</v>
      </c>
      <c r="H22" s="137">
        <v>0.3</v>
      </c>
      <c r="I22" s="138" t="s">
        <v>328</v>
      </c>
      <c r="J22" s="137">
        <v>0.4</v>
      </c>
      <c r="K22" s="138" t="s">
        <v>331</v>
      </c>
      <c r="R22" s="137">
        <v>0.3</v>
      </c>
      <c r="T22" t="s">
        <v>246</v>
      </c>
      <c r="U22" t="s">
        <v>247</v>
      </c>
    </row>
    <row r="23" spans="2:21">
      <c r="B23" t="s">
        <v>449</v>
      </c>
      <c r="C23" t="s">
        <v>403</v>
      </c>
      <c r="F23" t="s">
        <v>442</v>
      </c>
      <c r="G23" s="138" t="s">
        <v>313</v>
      </c>
      <c r="H23" s="137">
        <v>0.3</v>
      </c>
      <c r="I23" s="138" t="s">
        <v>331</v>
      </c>
      <c r="J23" s="137">
        <v>0.6</v>
      </c>
      <c r="K23" s="138" t="s">
        <v>331</v>
      </c>
      <c r="T23" t="s">
        <v>246</v>
      </c>
      <c r="U23" t="s">
        <v>247</v>
      </c>
    </row>
    <row r="24" spans="2:21">
      <c r="B24" t="s">
        <v>450</v>
      </c>
      <c r="C24" t="s">
        <v>428</v>
      </c>
      <c r="F24" t="s">
        <v>443</v>
      </c>
      <c r="G24" s="138" t="s">
        <v>313</v>
      </c>
      <c r="H24" s="137">
        <v>0.3</v>
      </c>
      <c r="I24" s="138" t="s">
        <v>335</v>
      </c>
      <c r="J24" s="137">
        <v>0.8</v>
      </c>
      <c r="K24" s="138" t="s">
        <v>406</v>
      </c>
      <c r="T24" t="s">
        <v>246</v>
      </c>
      <c r="U24" t="s">
        <v>247</v>
      </c>
    </row>
    <row r="25" spans="2:21">
      <c r="B25" t="s">
        <v>451</v>
      </c>
      <c r="C25" t="s">
        <v>428</v>
      </c>
      <c r="F25" t="s">
        <v>444</v>
      </c>
      <c r="G25" s="138" t="s">
        <v>313</v>
      </c>
      <c r="H25" s="137">
        <v>0.3</v>
      </c>
      <c r="I25" s="138" t="s">
        <v>339</v>
      </c>
      <c r="J25" s="137">
        <v>1</v>
      </c>
      <c r="K25" s="138" t="s">
        <v>403</v>
      </c>
    </row>
    <row r="26" spans="2:21">
      <c r="B26" t="s">
        <v>452</v>
      </c>
      <c r="C26" t="s">
        <v>428</v>
      </c>
      <c r="F26" t="s">
        <v>445</v>
      </c>
      <c r="G26" s="138" t="s">
        <v>313</v>
      </c>
      <c r="H26" s="137">
        <v>0.4</v>
      </c>
      <c r="I26" s="138" t="s">
        <v>420</v>
      </c>
      <c r="J26" s="137">
        <v>0.2</v>
      </c>
      <c r="K26" s="138" t="s">
        <v>411</v>
      </c>
    </row>
    <row r="27" spans="2:21">
      <c r="B27" t="s">
        <v>453</v>
      </c>
      <c r="C27" t="s">
        <v>428</v>
      </c>
      <c r="F27" t="s">
        <v>446</v>
      </c>
      <c r="G27" s="138" t="s">
        <v>313</v>
      </c>
      <c r="H27" s="137">
        <v>0.4</v>
      </c>
      <c r="I27" s="138" t="s">
        <v>328</v>
      </c>
      <c r="J27" s="137">
        <v>0.4</v>
      </c>
      <c r="K27" s="138" t="s">
        <v>331</v>
      </c>
    </row>
    <row r="28" spans="2:21">
      <c r="B28" t="s">
        <v>454</v>
      </c>
      <c r="C28" t="s">
        <v>403</v>
      </c>
      <c r="F28" t="s">
        <v>447</v>
      </c>
      <c r="G28" s="138" t="s">
        <v>313</v>
      </c>
      <c r="H28" s="137">
        <v>0.4</v>
      </c>
      <c r="I28" s="138" t="s">
        <v>331</v>
      </c>
      <c r="J28" s="137">
        <v>0.6</v>
      </c>
      <c r="K28" s="138" t="s">
        <v>331</v>
      </c>
    </row>
    <row r="29" spans="2:21">
      <c r="F29" t="s">
        <v>448</v>
      </c>
      <c r="G29" s="138" t="s">
        <v>313</v>
      </c>
      <c r="H29" s="137">
        <v>0.4</v>
      </c>
      <c r="I29" s="138" t="s">
        <v>335</v>
      </c>
      <c r="J29" s="137">
        <v>0.8</v>
      </c>
      <c r="K29" s="138" t="s">
        <v>406</v>
      </c>
    </row>
    <row r="30" spans="2:21">
      <c r="F30" t="s">
        <v>449</v>
      </c>
      <c r="G30" s="138" t="s">
        <v>313</v>
      </c>
      <c r="H30" s="137">
        <v>0.4</v>
      </c>
      <c r="I30" s="138" t="s">
        <v>339</v>
      </c>
      <c r="J30" s="137">
        <v>1</v>
      </c>
      <c r="K30" s="138" t="s">
        <v>403</v>
      </c>
    </row>
    <row r="31" spans="2:21">
      <c r="F31" t="s">
        <v>455</v>
      </c>
      <c r="G31" s="138" t="s">
        <v>315</v>
      </c>
      <c r="H31" s="137">
        <v>0.5</v>
      </c>
      <c r="I31" s="138" t="s">
        <v>420</v>
      </c>
      <c r="J31" s="137">
        <v>0.2</v>
      </c>
      <c r="K31" s="138" t="s">
        <v>331</v>
      </c>
    </row>
    <row r="32" spans="2:21">
      <c r="F32" t="s">
        <v>456</v>
      </c>
      <c r="G32" s="138" t="s">
        <v>315</v>
      </c>
      <c r="H32" s="137">
        <v>0.5</v>
      </c>
      <c r="I32" s="138" t="s">
        <v>328</v>
      </c>
      <c r="J32" s="137">
        <v>0.4</v>
      </c>
      <c r="K32" s="138" t="s">
        <v>331</v>
      </c>
    </row>
    <row r="33" spans="6:11">
      <c r="F33" t="s">
        <v>457</v>
      </c>
      <c r="G33" s="138" t="s">
        <v>315</v>
      </c>
      <c r="H33" s="137">
        <v>0.5</v>
      </c>
      <c r="I33" s="138" t="s">
        <v>331</v>
      </c>
      <c r="J33" s="137">
        <v>0.6</v>
      </c>
      <c r="K33" s="138" t="s">
        <v>331</v>
      </c>
    </row>
    <row r="34" spans="6:11">
      <c r="F34" t="s">
        <v>458</v>
      </c>
      <c r="G34" s="138" t="s">
        <v>315</v>
      </c>
      <c r="H34" s="137">
        <v>0.5</v>
      </c>
      <c r="I34" s="138" t="s">
        <v>335</v>
      </c>
      <c r="J34" s="137">
        <v>0.8</v>
      </c>
      <c r="K34" s="138" t="s">
        <v>406</v>
      </c>
    </row>
    <row r="35" spans="6:11">
      <c r="F35" t="s">
        <v>459</v>
      </c>
      <c r="G35" s="138" t="s">
        <v>315</v>
      </c>
      <c r="H35" s="137">
        <v>0.5</v>
      </c>
      <c r="I35" s="138" t="s">
        <v>339</v>
      </c>
      <c r="J35" s="137">
        <v>1</v>
      </c>
      <c r="K35" s="138" t="s">
        <v>403</v>
      </c>
    </row>
    <row r="37" spans="6:11" ht="43.15">
      <c r="G37" s="139" t="s">
        <v>460</v>
      </c>
    </row>
    <row r="38" spans="6:11" ht="100.9">
      <c r="G38" s="139" t="s">
        <v>461</v>
      </c>
    </row>
    <row r="39" spans="6:11" ht="72">
      <c r="G39" s="139" t="s">
        <v>462</v>
      </c>
    </row>
    <row r="40" spans="6:11" ht="57.6">
      <c r="G40" s="139" t="s">
        <v>463</v>
      </c>
    </row>
    <row r="41" spans="6:11" ht="72">
      <c r="G41" s="139" t="s">
        <v>464</v>
      </c>
    </row>
    <row r="42" spans="6:11" ht="43.15">
      <c r="G42" s="139" t="s">
        <v>465</v>
      </c>
    </row>
    <row r="43" spans="6:11" ht="100.9">
      <c r="G43" s="139" t="s">
        <v>466</v>
      </c>
    </row>
    <row r="44" spans="6:11" ht="72">
      <c r="G44" s="139" t="s">
        <v>467</v>
      </c>
    </row>
    <row r="45" spans="6:11" ht="57.6">
      <c r="G45" s="139" t="s">
        <v>468</v>
      </c>
    </row>
    <row r="46" spans="6:11" ht="72">
      <c r="G46" s="139" t="s">
        <v>469</v>
      </c>
    </row>
    <row r="47" spans="6:11" ht="43.15">
      <c r="G47" s="139" t="s">
        <v>470</v>
      </c>
    </row>
    <row r="48" spans="6:11" ht="100.9">
      <c r="G48" s="139" t="s">
        <v>471</v>
      </c>
    </row>
    <row r="49" spans="7:7" ht="72">
      <c r="G49" s="139" t="s">
        <v>472</v>
      </c>
    </row>
    <row r="50" spans="7:7" ht="57.6">
      <c r="G50" s="139" t="s">
        <v>473</v>
      </c>
    </row>
    <row r="51" spans="7:7" ht="72">
      <c r="G51" s="139" t="s">
        <v>474</v>
      </c>
    </row>
    <row r="52" spans="7:7" ht="43.15">
      <c r="G52" s="139" t="s">
        <v>475</v>
      </c>
    </row>
    <row r="53" spans="7:7" ht="100.9">
      <c r="G53" s="139" t="s">
        <v>476</v>
      </c>
    </row>
    <row r="54" spans="7:7" ht="72">
      <c r="G54" s="139" t="s">
        <v>477</v>
      </c>
    </row>
    <row r="55" spans="7:7" ht="57.6">
      <c r="G55" s="139" t="s">
        <v>478</v>
      </c>
    </row>
    <row r="56" spans="7:7" ht="72">
      <c r="G56" s="139" t="s">
        <v>479</v>
      </c>
    </row>
    <row r="57" spans="7:7" ht="43.15">
      <c r="G57" s="139" t="s">
        <v>480</v>
      </c>
    </row>
    <row r="58" spans="7:7" ht="100.9">
      <c r="G58" s="139" t="s">
        <v>481</v>
      </c>
    </row>
    <row r="59" spans="7:7" ht="72">
      <c r="G59" s="139" t="s">
        <v>482</v>
      </c>
    </row>
    <row r="60" spans="7:7" ht="57.6">
      <c r="G60" s="139" t="s">
        <v>483</v>
      </c>
    </row>
    <row r="61" spans="7:7" ht="72">
      <c r="G61" s="139" t="s">
        <v>484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defaultColWidth="11.42578125" defaultRowHeight="14.4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485</v>
      </c>
      <c r="C2" s="4" t="s">
        <v>486</v>
      </c>
      <c r="D2" s="4" t="s">
        <v>487</v>
      </c>
      <c r="E2" s="6" t="s">
        <v>488</v>
      </c>
      <c r="F2" s="4" t="s">
        <v>489</v>
      </c>
      <c r="G2" s="4" t="s">
        <v>490</v>
      </c>
      <c r="H2" s="4" t="s">
        <v>491</v>
      </c>
      <c r="I2" s="4" t="s">
        <v>492</v>
      </c>
      <c r="J2" s="4" t="s">
        <v>493</v>
      </c>
      <c r="K2" s="4" t="s">
        <v>494</v>
      </c>
    </row>
    <row r="3" spans="2:11" ht="28.9">
      <c r="B3" t="s">
        <v>495</v>
      </c>
      <c r="C3" s="82" t="s">
        <v>243</v>
      </c>
      <c r="D3" s="5" t="s">
        <v>327</v>
      </c>
      <c r="E3" t="s">
        <v>246</v>
      </c>
      <c r="F3" t="s">
        <v>247</v>
      </c>
      <c r="G3" t="s">
        <v>248</v>
      </c>
      <c r="H3" t="s">
        <v>249</v>
      </c>
      <c r="I3" t="s">
        <v>250</v>
      </c>
      <c r="J3" t="s">
        <v>496</v>
      </c>
      <c r="K3" t="s">
        <v>251</v>
      </c>
    </row>
    <row r="4" spans="2:11" ht="72">
      <c r="B4" s="154" t="s">
        <v>343</v>
      </c>
      <c r="C4" t="s">
        <v>497</v>
      </c>
      <c r="D4" s="5" t="s">
        <v>330</v>
      </c>
      <c r="E4" t="s">
        <v>275</v>
      </c>
      <c r="F4" t="s">
        <v>253</v>
      </c>
      <c r="G4" t="s">
        <v>498</v>
      </c>
      <c r="H4" t="s">
        <v>288</v>
      </c>
      <c r="I4" t="s">
        <v>397</v>
      </c>
      <c r="J4" t="s">
        <v>499</v>
      </c>
      <c r="K4" t="s">
        <v>500</v>
      </c>
    </row>
    <row r="5" spans="2:11" ht="57.6">
      <c r="B5" s="154" t="s">
        <v>239</v>
      </c>
      <c r="C5" t="s">
        <v>501</v>
      </c>
      <c r="D5" s="5" t="s">
        <v>334</v>
      </c>
      <c r="E5" t="s">
        <v>262</v>
      </c>
      <c r="K5" t="s">
        <v>502</v>
      </c>
    </row>
    <row r="6" spans="2:11" ht="43.15">
      <c r="B6" s="154" t="s">
        <v>367</v>
      </c>
      <c r="C6" t="s">
        <v>503</v>
      </c>
      <c r="D6" s="5" t="s">
        <v>338</v>
      </c>
      <c r="K6" t="s">
        <v>504</v>
      </c>
    </row>
    <row r="7" spans="2:11" ht="43.15">
      <c r="B7" s="154" t="s">
        <v>280</v>
      </c>
      <c r="C7" t="s">
        <v>505</v>
      </c>
      <c r="D7" s="83" t="s">
        <v>342</v>
      </c>
    </row>
    <row r="8" spans="2:11" ht="28.9">
      <c r="B8" s="154" t="s">
        <v>506</v>
      </c>
      <c r="C8" t="s">
        <v>260</v>
      </c>
      <c r="D8" s="5" t="s">
        <v>344</v>
      </c>
    </row>
    <row r="9" spans="2:11" ht="28.9">
      <c r="B9" s="154" t="s">
        <v>268</v>
      </c>
      <c r="C9" t="s">
        <v>284</v>
      </c>
      <c r="D9" s="5" t="s">
        <v>345</v>
      </c>
    </row>
    <row r="10" spans="2:11" ht="28.9">
      <c r="C10" t="s">
        <v>272</v>
      </c>
      <c r="D10" s="5" t="s">
        <v>346</v>
      </c>
    </row>
    <row r="11" spans="2:11" ht="28.9">
      <c r="D11" s="5" t="s">
        <v>347</v>
      </c>
    </row>
    <row r="12" spans="2:11" ht="28.9">
      <c r="D12" s="5" t="s">
        <v>348</v>
      </c>
    </row>
    <row r="13" spans="2:11" ht="28.9">
      <c r="D13" s="145" t="s">
        <v>244</v>
      </c>
    </row>
    <row r="14" spans="2:11" ht="28.9">
      <c r="D14" s="145" t="s">
        <v>349</v>
      </c>
    </row>
    <row r="15" spans="2:11" ht="28.9">
      <c r="D15" s="145" t="s">
        <v>350</v>
      </c>
    </row>
    <row r="16" spans="2:11" ht="28.9">
      <c r="D16" s="145" t="s">
        <v>351</v>
      </c>
    </row>
    <row r="17" spans="4:4" ht="28.9">
      <c r="D17" s="145" t="s">
        <v>352</v>
      </c>
    </row>
    <row r="18" spans="4:4" ht="43.15">
      <c r="D18" s="82" t="s">
        <v>507</v>
      </c>
    </row>
    <row r="19" spans="4:4" ht="57.6">
      <c r="D19" s="82" t="s">
        <v>508</v>
      </c>
    </row>
    <row r="20" spans="4:4" ht="28.9">
      <c r="D20" s="139" t="s">
        <v>354</v>
      </c>
    </row>
    <row r="21" spans="4:4" ht="28.9">
      <c r="D21" s="139" t="s">
        <v>509</v>
      </c>
    </row>
    <row r="22" spans="4:4" ht="28.9">
      <c r="D22" s="139" t="s">
        <v>510</v>
      </c>
    </row>
    <row r="23" spans="4:4" ht="28.9">
      <c r="D23" s="139" t="s">
        <v>285</v>
      </c>
    </row>
    <row r="24" spans="4:4" ht="43.15">
      <c r="D24" s="139" t="s">
        <v>511</v>
      </c>
    </row>
    <row r="25" spans="4:4" ht="43.15">
      <c r="D25" s="139" t="s">
        <v>371</v>
      </c>
    </row>
    <row r="26" spans="4:4" ht="57.6">
      <c r="D26" s="139" t="s">
        <v>372</v>
      </c>
    </row>
    <row r="27" spans="4:4" ht="43.15">
      <c r="D27" s="139" t="s">
        <v>512</v>
      </c>
    </row>
    <row r="28" spans="4:4" ht="43.15">
      <c r="D28" s="139" t="s">
        <v>273</v>
      </c>
    </row>
    <row r="29" spans="4:4" ht="43.15">
      <c r="D29" s="139" t="s">
        <v>513</v>
      </c>
    </row>
    <row r="30" spans="4:4" ht="43.15">
      <c r="D30" s="139" t="s">
        <v>514</v>
      </c>
    </row>
    <row r="31" spans="4:4" ht="43.15">
      <c r="D31" s="139" t="s">
        <v>515</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opLeftCell="B25" zoomScale="71" zoomScaleNormal="71" workbookViewId="0">
      <pane xSplit="1" topLeftCell="N24" activePane="topRight" state="frozen"/>
      <selection pane="topRight" activeCell="N30" sqref="N30:N34"/>
      <selection activeCell="B1" sqref="B1"/>
    </sheetView>
  </sheetViews>
  <sheetFormatPr defaultColWidth="11.42578125" defaultRowHeight="14.45"/>
  <cols>
    <col min="1" max="2" width="18.42578125" style="82" customWidth="1"/>
    <col min="3" max="3" width="15.5703125" customWidth="1"/>
    <col min="4" max="4" width="27.5703125" style="82" customWidth="1"/>
    <col min="5" max="5" width="18" style="187" customWidth="1"/>
    <col min="6" max="6" width="40.140625" customWidth="1"/>
    <col min="7" max="7" width="20.42578125" customWidth="1"/>
    <col min="8" max="8" width="10.42578125" style="188" customWidth="1"/>
    <col min="9" max="9" width="11.42578125" style="188" customWidth="1"/>
    <col min="10" max="10" width="10.140625" style="189" customWidth="1"/>
    <col min="11" max="11" width="11.42578125" style="188" customWidth="1"/>
    <col min="12" max="12" width="10.85546875" style="188" customWidth="1"/>
    <col min="13" max="13" width="18.28515625" style="188" bestFit="1" customWidth="1"/>
    <col min="14" max="14" width="18.28515625" bestFit="1" customWidth="1"/>
    <col min="15" max="15" width="32.85546875" style="82" customWidth="1"/>
    <col min="16" max="16" width="16.5703125" customWidth="1"/>
    <col min="17" max="17" width="14.28515625" customWidth="1"/>
    <col min="18" max="18" width="17.85546875" customWidth="1"/>
    <col min="19" max="19" width="15.140625" customWidth="1"/>
    <col min="20" max="20" width="41.28515625" customWidth="1"/>
    <col min="21" max="176" width="11.42578125" style="7"/>
  </cols>
  <sheetData>
    <row r="1" spans="1:278" s="156" customFormat="1" ht="16.5" customHeight="1">
      <c r="A1" s="329"/>
      <c r="B1" s="330"/>
      <c r="C1" s="330"/>
      <c r="D1" s="437" t="s">
        <v>516</v>
      </c>
      <c r="E1" s="437"/>
      <c r="F1" s="437"/>
      <c r="G1" s="437"/>
      <c r="H1" s="437"/>
      <c r="I1" s="437"/>
      <c r="J1" s="437"/>
      <c r="K1" s="437"/>
      <c r="L1" s="437"/>
      <c r="M1" s="437"/>
      <c r="N1" s="437"/>
      <c r="O1" s="437"/>
      <c r="P1" s="437"/>
      <c r="Q1" s="438"/>
      <c r="R1" s="321" t="s">
        <v>201</v>
      </c>
      <c r="S1" s="321"/>
      <c r="T1" s="321"/>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c r="GJ1" s="155"/>
      <c r="GK1" s="155"/>
      <c r="GL1" s="155"/>
      <c r="GM1" s="155"/>
      <c r="GN1" s="155"/>
      <c r="GO1" s="155"/>
      <c r="GP1" s="155"/>
      <c r="GQ1" s="155"/>
      <c r="GR1" s="155"/>
      <c r="GS1" s="155"/>
      <c r="GT1" s="155"/>
      <c r="GU1" s="155"/>
      <c r="GV1" s="155"/>
      <c r="GW1" s="155"/>
      <c r="GX1" s="155"/>
      <c r="GY1" s="155"/>
      <c r="GZ1" s="155"/>
      <c r="HA1" s="155"/>
      <c r="HB1" s="155"/>
      <c r="HC1" s="155"/>
      <c r="HD1" s="155"/>
      <c r="HE1" s="155"/>
      <c r="HF1" s="155"/>
      <c r="HG1" s="155"/>
      <c r="HH1" s="155"/>
      <c r="HI1" s="155"/>
      <c r="HJ1" s="155"/>
      <c r="HK1" s="155"/>
      <c r="HL1" s="155"/>
      <c r="HM1" s="155"/>
      <c r="HN1" s="155"/>
      <c r="HO1" s="155"/>
      <c r="HP1" s="155"/>
      <c r="HQ1" s="155"/>
      <c r="HR1" s="155"/>
      <c r="HS1" s="155"/>
      <c r="HT1" s="155"/>
      <c r="HU1" s="155"/>
      <c r="HV1" s="155"/>
      <c r="HW1" s="155"/>
      <c r="HX1" s="155"/>
      <c r="HY1" s="155"/>
      <c r="HZ1" s="155"/>
      <c r="IA1" s="155"/>
      <c r="IB1" s="155"/>
      <c r="IC1" s="155"/>
      <c r="ID1" s="155"/>
      <c r="IE1" s="155"/>
      <c r="IF1" s="155"/>
      <c r="IG1" s="155"/>
      <c r="IH1" s="155"/>
      <c r="II1" s="155"/>
      <c r="IJ1" s="155"/>
      <c r="IK1" s="155"/>
      <c r="IL1" s="155"/>
      <c r="IM1" s="155"/>
      <c r="IN1" s="155"/>
      <c r="IO1" s="155"/>
      <c r="IP1" s="155"/>
      <c r="IQ1" s="155"/>
      <c r="IR1" s="155"/>
      <c r="IS1" s="155"/>
      <c r="IT1" s="155"/>
      <c r="IU1" s="155"/>
      <c r="IV1" s="155"/>
      <c r="IW1" s="155"/>
      <c r="IX1" s="155"/>
      <c r="IY1" s="155"/>
      <c r="IZ1" s="155"/>
      <c r="JA1" s="155"/>
      <c r="JB1" s="155"/>
      <c r="JC1" s="155"/>
      <c r="JD1" s="155"/>
      <c r="JE1" s="155"/>
      <c r="JF1" s="155"/>
      <c r="JG1" s="155"/>
      <c r="JH1" s="155"/>
      <c r="JI1" s="155"/>
      <c r="JJ1" s="155"/>
      <c r="JK1" s="155"/>
      <c r="JL1" s="155"/>
      <c r="JM1" s="155"/>
      <c r="JN1" s="155"/>
      <c r="JO1" s="155"/>
      <c r="JP1" s="155"/>
      <c r="JQ1" s="155"/>
      <c r="JR1" s="155"/>
    </row>
    <row r="2" spans="1:278" s="156" customFormat="1" ht="39.75" customHeight="1">
      <c r="A2" s="331"/>
      <c r="B2" s="332"/>
      <c r="C2" s="332"/>
      <c r="D2" s="439"/>
      <c r="E2" s="439"/>
      <c r="F2" s="439"/>
      <c r="G2" s="439"/>
      <c r="H2" s="439"/>
      <c r="I2" s="439"/>
      <c r="J2" s="439"/>
      <c r="K2" s="439"/>
      <c r="L2" s="439"/>
      <c r="M2" s="439"/>
      <c r="N2" s="439"/>
      <c r="O2" s="439"/>
      <c r="P2" s="439"/>
      <c r="Q2" s="440"/>
      <c r="R2" s="321"/>
      <c r="S2" s="321"/>
      <c r="T2" s="321"/>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c r="JR2" s="155"/>
    </row>
    <row r="3" spans="1:278" s="156" customFormat="1" ht="3" customHeight="1">
      <c r="A3" s="2"/>
      <c r="B3" s="2"/>
      <c r="C3" s="3"/>
      <c r="D3" s="439"/>
      <c r="E3" s="439"/>
      <c r="F3" s="439"/>
      <c r="G3" s="439"/>
      <c r="H3" s="439"/>
      <c r="I3" s="439"/>
      <c r="J3" s="439"/>
      <c r="K3" s="439"/>
      <c r="L3" s="439"/>
      <c r="M3" s="439"/>
      <c r="N3" s="439"/>
      <c r="O3" s="439"/>
      <c r="P3" s="439"/>
      <c r="Q3" s="440"/>
      <c r="R3" s="321"/>
      <c r="S3" s="321"/>
      <c r="T3" s="321"/>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c r="GQ3" s="155"/>
      <c r="GR3" s="155"/>
      <c r="GS3" s="155"/>
      <c r="GT3" s="155"/>
      <c r="GU3" s="155"/>
      <c r="GV3" s="155"/>
      <c r="GW3" s="155"/>
      <c r="GX3" s="155"/>
      <c r="GY3" s="155"/>
      <c r="GZ3" s="155"/>
      <c r="HA3" s="155"/>
      <c r="HB3" s="155"/>
      <c r="HC3" s="155"/>
      <c r="HD3" s="155"/>
      <c r="HE3" s="155"/>
      <c r="HF3" s="155"/>
      <c r="HG3" s="155"/>
      <c r="HH3" s="155"/>
      <c r="HI3" s="155"/>
      <c r="HJ3" s="155"/>
      <c r="HK3" s="155"/>
      <c r="HL3" s="155"/>
      <c r="HM3" s="155"/>
      <c r="HN3" s="155"/>
      <c r="HO3" s="155"/>
      <c r="HP3" s="155"/>
      <c r="HQ3" s="155"/>
      <c r="HR3" s="155"/>
      <c r="HS3" s="155"/>
      <c r="HT3" s="155"/>
      <c r="HU3" s="155"/>
      <c r="HV3" s="155"/>
      <c r="HW3" s="155"/>
      <c r="HX3" s="155"/>
      <c r="HY3" s="155"/>
      <c r="HZ3" s="155"/>
      <c r="IA3" s="155"/>
      <c r="IB3" s="155"/>
      <c r="IC3" s="155"/>
      <c r="ID3" s="155"/>
      <c r="IE3" s="155"/>
      <c r="IF3" s="155"/>
      <c r="IG3" s="155"/>
      <c r="IH3" s="155"/>
      <c r="II3" s="155"/>
      <c r="IJ3" s="155"/>
      <c r="IK3" s="155"/>
      <c r="IL3" s="155"/>
      <c r="IM3" s="155"/>
      <c r="IN3" s="155"/>
      <c r="IO3" s="155"/>
      <c r="IP3" s="155"/>
      <c r="IQ3" s="155"/>
      <c r="IR3" s="155"/>
      <c r="IS3" s="155"/>
      <c r="IT3" s="155"/>
      <c r="IU3" s="155"/>
      <c r="IV3" s="155"/>
      <c r="IW3" s="155"/>
      <c r="IX3" s="155"/>
      <c r="IY3" s="155"/>
      <c r="IZ3" s="155"/>
      <c r="JA3" s="155"/>
      <c r="JB3" s="155"/>
      <c r="JC3" s="155"/>
      <c r="JD3" s="155"/>
      <c r="JE3" s="155"/>
      <c r="JF3" s="155"/>
      <c r="JG3" s="155"/>
      <c r="JH3" s="155"/>
      <c r="JI3" s="155"/>
      <c r="JJ3" s="155"/>
      <c r="JK3" s="155"/>
      <c r="JL3" s="155"/>
      <c r="JM3" s="155"/>
      <c r="JN3" s="155"/>
      <c r="JO3" s="155"/>
      <c r="JP3" s="155"/>
      <c r="JQ3" s="155"/>
      <c r="JR3" s="155"/>
    </row>
    <row r="4" spans="1:278" s="156" customFormat="1" ht="41.25" customHeight="1">
      <c r="A4" s="322" t="s">
        <v>202</v>
      </c>
      <c r="B4" s="323"/>
      <c r="C4" s="324"/>
      <c r="D4" s="325" t="str">
        <f>'Mapa Final'!D4</f>
        <v>FORMACIÓN JUDICIAL</v>
      </c>
      <c r="E4" s="326"/>
      <c r="F4" s="326"/>
      <c r="G4" s="326"/>
      <c r="H4" s="326"/>
      <c r="I4" s="326"/>
      <c r="J4" s="326"/>
      <c r="K4" s="326"/>
      <c r="L4" s="326"/>
      <c r="M4" s="326"/>
      <c r="N4" s="327"/>
      <c r="O4" s="328"/>
      <c r="P4" s="328"/>
      <c r="Q4" s="328"/>
      <c r="R4" s="1"/>
      <c r="S4" s="1"/>
      <c r="T4" s="1"/>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c r="GQ4" s="155"/>
      <c r="GR4" s="155"/>
      <c r="GS4" s="155"/>
      <c r="GT4" s="155"/>
      <c r="GU4" s="155"/>
      <c r="GV4" s="155"/>
      <c r="GW4" s="155"/>
      <c r="GX4" s="155"/>
      <c r="GY4" s="155"/>
      <c r="GZ4" s="155"/>
      <c r="HA4" s="155"/>
      <c r="HB4" s="155"/>
      <c r="HC4" s="155"/>
      <c r="HD4" s="155"/>
      <c r="HE4" s="155"/>
      <c r="HF4" s="155"/>
      <c r="HG4" s="155"/>
      <c r="HH4" s="155"/>
      <c r="HI4" s="155"/>
      <c r="HJ4" s="155"/>
      <c r="HK4" s="155"/>
      <c r="HL4" s="155"/>
      <c r="HM4" s="155"/>
      <c r="HN4" s="155"/>
      <c r="HO4" s="155"/>
      <c r="HP4" s="155"/>
      <c r="HQ4" s="155"/>
      <c r="HR4" s="155"/>
      <c r="HS4" s="155"/>
      <c r="HT4" s="155"/>
      <c r="HU4" s="155"/>
      <c r="HV4" s="155"/>
      <c r="HW4" s="155"/>
      <c r="HX4" s="155"/>
      <c r="HY4" s="155"/>
      <c r="HZ4" s="155"/>
      <c r="IA4" s="155"/>
      <c r="IB4" s="155"/>
      <c r="IC4" s="155"/>
      <c r="ID4" s="155"/>
      <c r="IE4" s="155"/>
      <c r="IF4" s="155"/>
      <c r="IG4" s="155"/>
      <c r="IH4" s="155"/>
      <c r="II4" s="155"/>
      <c r="IJ4" s="155"/>
      <c r="IK4" s="155"/>
      <c r="IL4" s="155"/>
      <c r="IM4" s="155"/>
      <c r="IN4" s="155"/>
      <c r="IO4" s="155"/>
      <c r="IP4" s="155"/>
      <c r="IQ4" s="155"/>
      <c r="IR4" s="155"/>
      <c r="IS4" s="155"/>
      <c r="IT4" s="155"/>
      <c r="IU4" s="155"/>
      <c r="IV4" s="155"/>
      <c r="IW4" s="155"/>
      <c r="IX4" s="155"/>
      <c r="IY4" s="155"/>
      <c r="IZ4" s="155"/>
      <c r="JA4" s="155"/>
      <c r="JB4" s="155"/>
      <c r="JC4" s="155"/>
      <c r="JD4" s="155"/>
      <c r="JE4" s="155"/>
      <c r="JF4" s="155"/>
      <c r="JG4" s="155"/>
      <c r="JH4" s="155"/>
      <c r="JI4" s="155"/>
      <c r="JJ4" s="155"/>
      <c r="JK4" s="155"/>
      <c r="JL4" s="155"/>
      <c r="JM4" s="155"/>
      <c r="JN4" s="155"/>
      <c r="JO4" s="155"/>
      <c r="JP4" s="155"/>
      <c r="JQ4" s="155"/>
      <c r="JR4" s="155"/>
    </row>
    <row r="5" spans="1:278" s="156" customFormat="1" ht="52.5" customHeight="1">
      <c r="A5" s="322" t="s">
        <v>204</v>
      </c>
      <c r="B5" s="323"/>
      <c r="C5" s="324"/>
      <c r="D5" s="333" t="str">
        <f>'Mapa Final'!D5</f>
        <v>Contribuir a través de la formación judicial al fortalecimiento de las competencias requeridas para el ejercicio de la función judicial tanto en los magistrados(as),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334"/>
      <c r="F5" s="334"/>
      <c r="G5" s="334"/>
      <c r="H5" s="334"/>
      <c r="I5" s="334"/>
      <c r="J5" s="334"/>
      <c r="K5" s="334"/>
      <c r="L5" s="334"/>
      <c r="M5" s="334"/>
      <c r="N5" s="335"/>
      <c r="O5" s="236"/>
      <c r="P5" s="1"/>
      <c r="Q5" s="1"/>
      <c r="R5" s="1"/>
      <c r="S5" s="1"/>
      <c r="T5" s="1"/>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5"/>
      <c r="DM5" s="155"/>
      <c r="DN5" s="155"/>
      <c r="DO5" s="155"/>
      <c r="DP5" s="155"/>
      <c r="DQ5" s="155"/>
      <c r="DR5" s="155"/>
      <c r="DS5" s="155"/>
      <c r="DT5" s="155"/>
      <c r="DU5" s="155"/>
      <c r="DV5" s="155"/>
      <c r="DW5" s="155"/>
      <c r="DX5" s="155"/>
      <c r="DY5" s="155"/>
      <c r="DZ5" s="155"/>
      <c r="EA5" s="155"/>
      <c r="EB5" s="155"/>
      <c r="EC5" s="155"/>
      <c r="ED5" s="155"/>
      <c r="EE5" s="155"/>
      <c r="EF5" s="155"/>
      <c r="EG5" s="155"/>
      <c r="EH5" s="155"/>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55"/>
      <c r="HD5" s="155"/>
      <c r="HE5" s="155"/>
      <c r="HF5" s="155"/>
      <c r="HG5" s="155"/>
      <c r="HH5" s="155"/>
      <c r="HI5" s="155"/>
      <c r="HJ5" s="155"/>
      <c r="HK5" s="155"/>
      <c r="HL5" s="155"/>
      <c r="HM5" s="155"/>
      <c r="HN5" s="155"/>
      <c r="HO5" s="155"/>
      <c r="HP5" s="155"/>
      <c r="HQ5" s="155"/>
      <c r="HR5" s="155"/>
      <c r="HS5" s="155"/>
      <c r="HT5" s="155"/>
      <c r="HU5" s="155"/>
      <c r="HV5" s="155"/>
      <c r="HW5" s="155"/>
      <c r="HX5" s="155"/>
      <c r="HY5" s="155"/>
      <c r="HZ5" s="155"/>
      <c r="IA5" s="155"/>
      <c r="IB5" s="155"/>
      <c r="IC5" s="155"/>
      <c r="ID5" s="155"/>
      <c r="IE5" s="155"/>
      <c r="IF5" s="155"/>
      <c r="IG5" s="155"/>
      <c r="IH5" s="155"/>
      <c r="II5" s="155"/>
      <c r="IJ5" s="155"/>
      <c r="IK5" s="155"/>
      <c r="IL5" s="155"/>
      <c r="IM5" s="155"/>
      <c r="IN5" s="155"/>
      <c r="IO5" s="155"/>
      <c r="IP5" s="155"/>
      <c r="IQ5" s="155"/>
      <c r="IR5" s="155"/>
      <c r="IS5" s="155"/>
      <c r="IT5" s="155"/>
      <c r="IU5" s="155"/>
      <c r="IV5" s="155"/>
      <c r="IW5" s="155"/>
      <c r="IX5" s="155"/>
      <c r="IY5" s="155"/>
      <c r="IZ5" s="155"/>
      <c r="JA5" s="155"/>
      <c r="JB5" s="155"/>
      <c r="JC5" s="155"/>
      <c r="JD5" s="155"/>
      <c r="JE5" s="155"/>
      <c r="JF5" s="155"/>
      <c r="JG5" s="155"/>
      <c r="JH5" s="155"/>
      <c r="JI5" s="155"/>
      <c r="JJ5" s="155"/>
      <c r="JK5" s="155"/>
      <c r="JL5" s="155"/>
      <c r="JM5" s="155"/>
      <c r="JN5" s="155"/>
      <c r="JO5" s="155"/>
      <c r="JP5" s="155"/>
      <c r="JQ5" s="155"/>
      <c r="JR5" s="155"/>
    </row>
    <row r="6" spans="1:278" s="156" customFormat="1" ht="32.25" customHeight="1" thickBot="1">
      <c r="A6" s="322" t="s">
        <v>206</v>
      </c>
      <c r="B6" s="323"/>
      <c r="C6" s="324"/>
      <c r="D6" s="333" t="str">
        <f>'Mapa Final'!D6</f>
        <v xml:space="preserve">Nivel Central </v>
      </c>
      <c r="E6" s="334"/>
      <c r="F6" s="334"/>
      <c r="G6" s="334"/>
      <c r="H6" s="334"/>
      <c r="I6" s="334"/>
      <c r="J6" s="334"/>
      <c r="K6" s="334"/>
      <c r="L6" s="334"/>
      <c r="M6" s="334"/>
      <c r="N6" s="335"/>
      <c r="O6" s="236"/>
      <c r="P6" s="1"/>
      <c r="Q6" s="1"/>
      <c r="R6" s="1"/>
      <c r="S6" s="1"/>
      <c r="T6" s="1"/>
      <c r="U6" s="155"/>
      <c r="V6" s="155"/>
      <c r="W6" s="155"/>
      <c r="X6" s="155"/>
      <c r="Y6" s="155"/>
      <c r="Z6" s="155"/>
      <c r="AA6" s="155"/>
      <c r="AB6" s="155"/>
      <c r="AC6" s="155"/>
      <c r="AD6" s="155"/>
      <c r="AE6" s="155"/>
      <c r="AF6" s="155"/>
      <c r="AG6" s="155"/>
      <c r="AH6" s="155"/>
      <c r="AI6" s="155"/>
      <c r="AJ6" s="155"/>
      <c r="AK6" s="155"/>
      <c r="AL6" s="155"/>
      <c r="AM6" s="155"/>
      <c r="AN6" s="155"/>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c r="DU6" s="155"/>
      <c r="DV6" s="155"/>
      <c r="DW6" s="155"/>
      <c r="DX6" s="155"/>
      <c r="DY6" s="155"/>
      <c r="DZ6" s="155"/>
      <c r="EA6" s="155"/>
      <c r="EB6" s="155"/>
      <c r="EC6" s="155"/>
      <c r="ED6" s="155"/>
      <c r="EE6" s="155"/>
      <c r="EF6" s="155"/>
      <c r="EG6" s="155"/>
      <c r="EH6" s="155"/>
      <c r="EI6" s="155"/>
      <c r="EJ6" s="155"/>
      <c r="EK6" s="155"/>
      <c r="EL6" s="155"/>
      <c r="EM6" s="155"/>
      <c r="EN6" s="155"/>
      <c r="EO6" s="155"/>
      <c r="EP6" s="155"/>
      <c r="EQ6" s="155"/>
      <c r="ER6" s="155"/>
      <c r="ES6" s="155"/>
      <c r="ET6" s="155"/>
      <c r="EU6" s="155"/>
      <c r="EV6" s="155"/>
      <c r="EW6" s="155"/>
      <c r="EX6" s="155"/>
      <c r="EY6" s="155"/>
      <c r="EZ6" s="155"/>
      <c r="FA6" s="155"/>
      <c r="FB6" s="155"/>
      <c r="FC6" s="155"/>
      <c r="FD6" s="155"/>
      <c r="FE6" s="155"/>
      <c r="FF6" s="155"/>
      <c r="FG6" s="155"/>
      <c r="FH6" s="155"/>
      <c r="FI6" s="155"/>
      <c r="FJ6" s="155"/>
      <c r="FK6" s="155"/>
      <c r="FL6" s="155"/>
      <c r="FM6" s="155"/>
      <c r="FN6" s="155"/>
      <c r="FO6" s="155"/>
      <c r="FP6" s="155"/>
      <c r="FQ6" s="155"/>
      <c r="FR6" s="155"/>
      <c r="FS6" s="155"/>
      <c r="FT6" s="155"/>
      <c r="FU6" s="155"/>
      <c r="FV6" s="155"/>
      <c r="FW6" s="155"/>
      <c r="FX6" s="155"/>
      <c r="FY6" s="155"/>
      <c r="FZ6" s="155"/>
      <c r="GA6" s="155"/>
      <c r="GB6" s="155"/>
      <c r="GC6" s="155"/>
      <c r="GD6" s="155"/>
      <c r="GE6" s="155"/>
      <c r="GF6" s="155"/>
      <c r="GG6" s="155"/>
      <c r="GH6" s="155"/>
      <c r="GI6" s="155"/>
      <c r="GJ6" s="155"/>
      <c r="GK6" s="155"/>
      <c r="GL6" s="155"/>
      <c r="GM6" s="155"/>
      <c r="GN6" s="155"/>
      <c r="GO6" s="155"/>
      <c r="GP6" s="155"/>
      <c r="GQ6" s="155"/>
      <c r="GR6" s="155"/>
      <c r="GS6" s="155"/>
      <c r="GT6" s="155"/>
      <c r="GU6" s="155"/>
      <c r="GV6" s="155"/>
      <c r="GW6" s="155"/>
      <c r="GX6" s="155"/>
      <c r="GY6" s="155"/>
      <c r="GZ6" s="155"/>
      <c r="HA6" s="155"/>
      <c r="HB6" s="155"/>
      <c r="HC6" s="155"/>
      <c r="HD6" s="155"/>
      <c r="HE6" s="155"/>
      <c r="HF6" s="155"/>
      <c r="HG6" s="155"/>
      <c r="HH6" s="155"/>
      <c r="HI6" s="155"/>
      <c r="HJ6" s="155"/>
      <c r="HK6" s="155"/>
      <c r="HL6" s="155"/>
      <c r="HM6" s="155"/>
      <c r="HN6" s="155"/>
      <c r="HO6" s="155"/>
      <c r="HP6" s="155"/>
      <c r="HQ6" s="155"/>
      <c r="HR6" s="155"/>
      <c r="HS6" s="155"/>
      <c r="HT6" s="155"/>
      <c r="HU6" s="155"/>
      <c r="HV6" s="155"/>
      <c r="HW6" s="155"/>
      <c r="HX6" s="155"/>
      <c r="HY6" s="155"/>
      <c r="HZ6" s="155"/>
      <c r="IA6" s="155"/>
      <c r="IB6" s="155"/>
      <c r="IC6" s="155"/>
      <c r="ID6" s="155"/>
      <c r="IE6" s="155"/>
      <c r="IF6" s="155"/>
      <c r="IG6" s="155"/>
      <c r="IH6" s="155"/>
      <c r="II6" s="155"/>
      <c r="IJ6" s="155"/>
      <c r="IK6" s="155"/>
      <c r="IL6" s="155"/>
      <c r="IM6" s="155"/>
      <c r="IN6" s="155"/>
      <c r="IO6" s="155"/>
      <c r="IP6" s="155"/>
      <c r="IQ6" s="155"/>
      <c r="IR6" s="155"/>
      <c r="IS6" s="155"/>
      <c r="IT6" s="155"/>
      <c r="IU6" s="155"/>
      <c r="IV6" s="155"/>
      <c r="IW6" s="155"/>
      <c r="IX6" s="155"/>
      <c r="IY6" s="155"/>
      <c r="IZ6" s="155"/>
      <c r="JA6" s="155"/>
      <c r="JB6" s="155"/>
      <c r="JC6" s="155"/>
      <c r="JD6" s="155"/>
      <c r="JE6" s="155"/>
      <c r="JF6" s="155"/>
      <c r="JG6" s="155"/>
      <c r="JH6" s="155"/>
      <c r="JI6" s="155"/>
      <c r="JJ6" s="155"/>
      <c r="JK6" s="155"/>
      <c r="JL6" s="155"/>
      <c r="JM6" s="155"/>
      <c r="JN6" s="155"/>
      <c r="JO6" s="155"/>
      <c r="JP6" s="155"/>
      <c r="JQ6" s="155"/>
      <c r="JR6" s="155"/>
    </row>
    <row r="7" spans="1:278" s="183" customFormat="1" ht="40.5" customHeight="1" thickTop="1" thickBot="1">
      <c r="A7" s="432" t="s">
        <v>517</v>
      </c>
      <c r="B7" s="433"/>
      <c r="C7" s="433"/>
      <c r="D7" s="433"/>
      <c r="E7" s="433"/>
      <c r="F7" s="434"/>
      <c r="G7" s="190"/>
      <c r="H7" s="435" t="s">
        <v>518</v>
      </c>
      <c r="I7" s="435"/>
      <c r="J7" s="435"/>
      <c r="K7" s="435" t="s">
        <v>519</v>
      </c>
      <c r="L7" s="435"/>
      <c r="M7" s="435"/>
      <c r="N7" s="436" t="s">
        <v>520</v>
      </c>
      <c r="O7" s="441" t="s">
        <v>521</v>
      </c>
      <c r="P7" s="443" t="s">
        <v>522</v>
      </c>
      <c r="Q7" s="444"/>
      <c r="R7" s="443" t="s">
        <v>523</v>
      </c>
      <c r="S7" s="444"/>
      <c r="T7" s="445" t="s">
        <v>524</v>
      </c>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c r="DL7" s="196"/>
      <c r="DM7" s="196"/>
      <c r="DN7" s="196"/>
      <c r="DO7" s="196"/>
      <c r="DP7" s="196"/>
      <c r="DQ7" s="196"/>
      <c r="DR7" s="196"/>
      <c r="DS7" s="196"/>
      <c r="DT7" s="196"/>
      <c r="DU7" s="196"/>
      <c r="DV7" s="196"/>
      <c r="DW7" s="196"/>
      <c r="DX7" s="196"/>
      <c r="DY7" s="196"/>
      <c r="DZ7" s="196"/>
      <c r="EA7" s="196"/>
      <c r="EB7" s="196"/>
      <c r="EC7" s="196"/>
      <c r="ED7" s="196"/>
      <c r="EE7" s="196"/>
      <c r="EF7" s="196"/>
      <c r="EG7" s="196"/>
      <c r="EH7" s="196"/>
      <c r="EI7" s="196"/>
      <c r="EJ7" s="196"/>
      <c r="EK7" s="196"/>
      <c r="EL7" s="196"/>
      <c r="EM7" s="196"/>
      <c r="EN7" s="196"/>
      <c r="EO7" s="196"/>
      <c r="EP7" s="196"/>
      <c r="EQ7" s="196"/>
      <c r="ER7" s="196"/>
      <c r="ES7" s="196"/>
      <c r="ET7" s="196"/>
      <c r="EU7" s="196"/>
      <c r="EV7" s="196"/>
      <c r="EW7" s="196"/>
      <c r="EX7" s="196"/>
      <c r="EY7" s="196"/>
      <c r="EZ7" s="196"/>
      <c r="FA7" s="196"/>
      <c r="FB7" s="196"/>
      <c r="FC7" s="196"/>
      <c r="FD7" s="196"/>
      <c r="FE7" s="196"/>
      <c r="FF7" s="196"/>
      <c r="FG7" s="196"/>
      <c r="FH7" s="196"/>
      <c r="FI7" s="196"/>
      <c r="FJ7" s="196"/>
      <c r="FK7" s="196"/>
      <c r="FL7" s="196"/>
      <c r="FM7" s="196"/>
      <c r="FN7" s="196"/>
      <c r="FO7" s="196"/>
      <c r="FP7" s="196"/>
      <c r="FQ7" s="196"/>
      <c r="FR7" s="196"/>
      <c r="FS7" s="196"/>
      <c r="FT7" s="196"/>
    </row>
    <row r="8" spans="1:278" s="184" customFormat="1" ht="60.95" customHeight="1" thickTop="1" thickBot="1">
      <c r="A8" s="199" t="s">
        <v>25</v>
      </c>
      <c r="B8" s="199" t="s">
        <v>214</v>
      </c>
      <c r="C8" s="200" t="s">
        <v>154</v>
      </c>
      <c r="D8" s="191" t="s">
        <v>215</v>
      </c>
      <c r="E8" s="192" t="s">
        <v>158</v>
      </c>
      <c r="F8" s="192" t="s">
        <v>160</v>
      </c>
      <c r="G8" s="192" t="s">
        <v>162</v>
      </c>
      <c r="H8" s="193" t="s">
        <v>525</v>
      </c>
      <c r="I8" s="193" t="s">
        <v>485</v>
      </c>
      <c r="J8" s="193" t="s">
        <v>526</v>
      </c>
      <c r="K8" s="193" t="s">
        <v>525</v>
      </c>
      <c r="L8" s="193" t="s">
        <v>527</v>
      </c>
      <c r="M8" s="193" t="s">
        <v>526</v>
      </c>
      <c r="N8" s="436"/>
      <c r="O8" s="442"/>
      <c r="P8" s="194" t="s">
        <v>528</v>
      </c>
      <c r="Q8" s="194" t="s">
        <v>529</v>
      </c>
      <c r="R8" s="194" t="s">
        <v>530</v>
      </c>
      <c r="S8" s="194" t="s">
        <v>531</v>
      </c>
      <c r="T8" s="445"/>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c r="CA8" s="197"/>
      <c r="CB8" s="197"/>
      <c r="CC8" s="197"/>
      <c r="CD8" s="197"/>
      <c r="CE8" s="197"/>
      <c r="CF8" s="197"/>
      <c r="CG8" s="197"/>
      <c r="CH8" s="197"/>
      <c r="CI8" s="197"/>
      <c r="CJ8" s="197"/>
      <c r="CK8" s="197"/>
      <c r="CL8" s="197"/>
      <c r="CM8" s="197"/>
      <c r="CN8" s="197"/>
      <c r="CO8" s="197"/>
      <c r="CP8" s="197"/>
      <c r="CQ8" s="197"/>
      <c r="CR8" s="197"/>
      <c r="CS8" s="197"/>
      <c r="CT8" s="197"/>
      <c r="CU8" s="197"/>
      <c r="CV8" s="197"/>
      <c r="CW8" s="197"/>
      <c r="CX8" s="197"/>
      <c r="CY8" s="197"/>
      <c r="CZ8" s="197"/>
      <c r="DA8" s="197"/>
      <c r="DB8" s="197"/>
      <c r="DC8" s="197"/>
      <c r="DD8" s="197"/>
      <c r="DE8" s="197"/>
      <c r="DF8" s="197"/>
      <c r="DG8" s="197"/>
      <c r="DH8" s="197"/>
      <c r="DI8" s="197"/>
      <c r="DJ8" s="197"/>
      <c r="DK8" s="197"/>
      <c r="DL8" s="197"/>
      <c r="DM8" s="197"/>
      <c r="DN8" s="197"/>
      <c r="DO8" s="197"/>
      <c r="DP8" s="197"/>
      <c r="DQ8" s="197"/>
      <c r="DR8" s="197"/>
      <c r="DS8" s="197"/>
      <c r="DT8" s="197"/>
      <c r="DU8" s="197"/>
      <c r="DV8" s="197"/>
      <c r="DW8" s="197"/>
      <c r="DX8" s="197"/>
      <c r="DY8" s="197"/>
      <c r="DZ8" s="197"/>
      <c r="EA8" s="197"/>
      <c r="EB8" s="197"/>
      <c r="EC8" s="197"/>
      <c r="ED8" s="197"/>
      <c r="EE8" s="197"/>
      <c r="EF8" s="197"/>
      <c r="EG8" s="197"/>
      <c r="EH8" s="197"/>
      <c r="EI8" s="197"/>
      <c r="EJ8" s="197"/>
      <c r="EK8" s="197"/>
      <c r="EL8" s="197"/>
      <c r="EM8" s="197"/>
      <c r="EN8" s="197"/>
      <c r="EO8" s="197"/>
      <c r="EP8" s="197"/>
      <c r="EQ8" s="197"/>
      <c r="ER8" s="197"/>
      <c r="ES8" s="197"/>
      <c r="ET8" s="197"/>
      <c r="EU8" s="197"/>
      <c r="EV8" s="197"/>
      <c r="EW8" s="197"/>
      <c r="EX8" s="197"/>
      <c r="EY8" s="197"/>
      <c r="EZ8" s="197"/>
      <c r="FA8" s="197"/>
      <c r="FB8" s="197"/>
      <c r="FC8" s="197"/>
      <c r="FD8" s="197"/>
      <c r="FE8" s="197"/>
      <c r="FF8" s="197"/>
      <c r="FG8" s="197"/>
      <c r="FH8" s="197"/>
      <c r="FI8" s="197"/>
      <c r="FJ8" s="197"/>
      <c r="FK8" s="197"/>
      <c r="FL8" s="197"/>
      <c r="FM8" s="197"/>
      <c r="FN8" s="197"/>
      <c r="FO8" s="197"/>
      <c r="FP8" s="197"/>
      <c r="FQ8" s="197"/>
      <c r="FR8" s="197"/>
      <c r="FS8" s="197"/>
      <c r="FT8" s="197"/>
    </row>
    <row r="9" spans="1:278" s="185" customFormat="1" ht="10.5" customHeight="1" thickTop="1" thickBot="1">
      <c r="A9" s="446"/>
      <c r="B9" s="447"/>
      <c r="C9" s="447"/>
      <c r="D9" s="447"/>
      <c r="E9" s="447"/>
      <c r="F9" s="447"/>
      <c r="G9" s="447"/>
      <c r="H9" s="447"/>
      <c r="I9" s="447"/>
      <c r="J9" s="447"/>
      <c r="K9" s="447"/>
      <c r="L9" s="447"/>
      <c r="M9" s="447"/>
      <c r="N9" s="447"/>
      <c r="O9" s="237"/>
      <c r="T9" s="195"/>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c r="AX9" s="198"/>
      <c r="AY9" s="198"/>
      <c r="AZ9" s="198"/>
      <c r="BA9" s="198"/>
      <c r="BB9" s="198"/>
      <c r="BC9" s="198"/>
      <c r="BD9" s="198"/>
      <c r="BE9" s="198"/>
      <c r="BF9" s="198"/>
      <c r="BG9" s="198"/>
      <c r="BH9" s="198"/>
      <c r="BI9" s="198"/>
      <c r="BJ9" s="198"/>
      <c r="BK9" s="198"/>
      <c r="BL9" s="198"/>
      <c r="BM9" s="198"/>
      <c r="BN9" s="198"/>
      <c r="BO9" s="198"/>
      <c r="BP9" s="198"/>
      <c r="BQ9" s="198"/>
      <c r="BR9" s="198"/>
      <c r="BS9" s="198"/>
      <c r="BT9" s="198"/>
      <c r="BU9" s="198"/>
      <c r="BV9" s="198"/>
      <c r="BW9" s="198"/>
      <c r="BX9" s="198"/>
      <c r="BY9" s="198"/>
      <c r="BZ9" s="198"/>
      <c r="CA9" s="198"/>
      <c r="CB9" s="198"/>
      <c r="CC9" s="198"/>
      <c r="CD9" s="198"/>
      <c r="CE9" s="198"/>
      <c r="CF9" s="198"/>
      <c r="CG9" s="198"/>
      <c r="CH9" s="198"/>
      <c r="CI9" s="198"/>
      <c r="CJ9" s="198"/>
      <c r="CK9" s="198"/>
      <c r="CL9" s="198"/>
      <c r="CM9" s="198"/>
      <c r="CN9" s="198"/>
      <c r="CO9" s="198"/>
      <c r="CP9" s="198"/>
      <c r="CQ9" s="198"/>
      <c r="CR9" s="198"/>
      <c r="CS9" s="198"/>
      <c r="CT9" s="198"/>
      <c r="CU9" s="198"/>
      <c r="CV9" s="198"/>
      <c r="CW9" s="198"/>
      <c r="CX9" s="198"/>
      <c r="CY9" s="198"/>
      <c r="CZ9" s="198"/>
      <c r="DA9" s="198"/>
      <c r="DB9" s="198"/>
      <c r="DC9" s="198"/>
      <c r="DD9" s="198"/>
      <c r="DE9" s="198"/>
      <c r="DF9" s="198"/>
      <c r="DG9" s="198"/>
      <c r="DH9" s="198"/>
      <c r="DI9" s="198"/>
      <c r="DJ9" s="198"/>
      <c r="DK9" s="198"/>
      <c r="DL9" s="198"/>
      <c r="DM9" s="198"/>
      <c r="DN9" s="198"/>
      <c r="DO9" s="198"/>
      <c r="DP9" s="198"/>
      <c r="DQ9" s="198"/>
      <c r="DR9" s="198"/>
      <c r="DS9" s="198"/>
      <c r="DT9" s="198"/>
      <c r="DU9" s="198"/>
      <c r="DV9" s="198"/>
      <c r="DW9" s="198"/>
      <c r="DX9" s="198"/>
      <c r="DY9" s="198"/>
      <c r="DZ9" s="198"/>
      <c r="EA9" s="198"/>
      <c r="EB9" s="198"/>
      <c r="EC9" s="198"/>
      <c r="ED9" s="198"/>
      <c r="EE9" s="198"/>
      <c r="EF9" s="198"/>
      <c r="EG9" s="198"/>
      <c r="EH9" s="198"/>
      <c r="EI9" s="198"/>
      <c r="EJ9" s="198"/>
      <c r="EK9" s="198"/>
      <c r="EL9" s="198"/>
      <c r="EM9" s="198"/>
      <c r="EN9" s="198"/>
      <c r="EO9" s="198"/>
      <c r="EP9" s="198"/>
      <c r="EQ9" s="198"/>
      <c r="ER9" s="198"/>
      <c r="ES9" s="198"/>
      <c r="ET9" s="198"/>
      <c r="EU9" s="198"/>
      <c r="EV9" s="198"/>
      <c r="EW9" s="198"/>
      <c r="EX9" s="198"/>
      <c r="EY9" s="198"/>
      <c r="EZ9" s="198"/>
      <c r="FA9" s="198"/>
      <c r="FB9" s="198"/>
      <c r="FC9" s="198"/>
      <c r="FD9" s="198"/>
      <c r="FE9" s="198"/>
      <c r="FF9" s="198"/>
      <c r="FG9" s="198"/>
      <c r="FH9" s="198"/>
      <c r="FI9" s="198"/>
      <c r="FJ9" s="198"/>
      <c r="FK9" s="198"/>
      <c r="FL9" s="198"/>
      <c r="FM9" s="198"/>
      <c r="FN9" s="198"/>
      <c r="FO9" s="198"/>
      <c r="FP9" s="198"/>
      <c r="FQ9" s="198"/>
      <c r="FR9" s="198"/>
      <c r="FS9" s="198"/>
      <c r="FT9" s="198"/>
    </row>
    <row r="10" spans="1:278" s="186" customFormat="1" ht="15" customHeight="1">
      <c r="A10" s="448">
        <f>'Mapa Final'!A10</f>
        <v>1</v>
      </c>
      <c r="B10" s="485" t="str">
        <f>'Mapa Final'!B10</f>
        <v>INCUMPLIMIENTO</v>
      </c>
      <c r="C10" s="451" t="str">
        <f>'Mapa Final'!C10</f>
        <v>Incumplimiento de las metas establecidas</v>
      </c>
      <c r="D10" s="451" t="str">
        <f>'Mapa Final'!D10</f>
        <v>1. Información  tardia  por parte de la Escuela Judicial Rodrigo Lara Bonilla.                       2. Reprogramacion de la programación de las actividades académicas sin previo aviso a la Seccional                             3. Convocatoria tardia  a los discentes.                                      4. Demora en el envío de las convocatorias.                                       5. Mala comunicación para el desarrollo de las actividades a através de las herramientas tecnológicas office 365</v>
      </c>
      <c r="E10" s="454" t="str">
        <f>'Mapa Final'!E10</f>
        <v xml:space="preserve">Falta de planeación en la programacion de las actividades academicas  </v>
      </c>
      <c r="F10" s="454" t="str">
        <f>'Mapa Final'!F10</f>
        <v>Posibilidad de incumplimiento de las metas establecidad debido a la falta de planeación en la programación de las actividades académicas</v>
      </c>
      <c r="G10" s="454" t="str">
        <f>'Mapa Final'!G10</f>
        <v>Ejecución y Administración de Procesos</v>
      </c>
      <c r="H10" s="463" t="str">
        <f>'Mapa Final'!I10</f>
        <v>Baja</v>
      </c>
      <c r="I10" s="466" t="str">
        <f>'Mapa Final'!L10</f>
        <v>Leve</v>
      </c>
      <c r="J10" s="478" t="str">
        <f>'Mapa Final'!N10</f>
        <v>Bajo</v>
      </c>
      <c r="K10" s="472" t="str">
        <f>'Mapa Final'!AA10</f>
        <v>Baja</v>
      </c>
      <c r="L10" s="472" t="str">
        <f>'Mapa Final'!AE10</f>
        <v>Leve</v>
      </c>
      <c r="M10" s="469" t="str">
        <f>'Mapa Final'!AG10</f>
        <v>Bajo</v>
      </c>
      <c r="N10" s="472" t="str">
        <f>'Mapa Final'!AH10</f>
        <v>Aceptar</v>
      </c>
      <c r="O10" s="460" t="s">
        <v>532</v>
      </c>
      <c r="P10" s="475"/>
      <c r="Q10" s="475" t="s">
        <v>9</v>
      </c>
      <c r="R10" s="457">
        <v>44927</v>
      </c>
      <c r="S10" s="457">
        <v>45016</v>
      </c>
      <c r="T10" s="460" t="s">
        <v>533</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86" customFormat="1" ht="13.5" customHeight="1">
      <c r="A11" s="449"/>
      <c r="B11" s="302"/>
      <c r="C11" s="452"/>
      <c r="D11" s="452"/>
      <c r="E11" s="455"/>
      <c r="F11" s="455"/>
      <c r="G11" s="455"/>
      <c r="H11" s="464"/>
      <c r="I11" s="467"/>
      <c r="J11" s="479"/>
      <c r="K11" s="473"/>
      <c r="L11" s="473"/>
      <c r="M11" s="470"/>
      <c r="N11" s="473"/>
      <c r="O11" s="461"/>
      <c r="P11" s="476"/>
      <c r="Q11" s="476"/>
      <c r="R11" s="458"/>
      <c r="S11" s="458"/>
      <c r="T11" s="461"/>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86" customFormat="1" ht="13.5" customHeight="1">
      <c r="A12" s="449"/>
      <c r="B12" s="302"/>
      <c r="C12" s="452"/>
      <c r="D12" s="452"/>
      <c r="E12" s="455"/>
      <c r="F12" s="455"/>
      <c r="G12" s="455"/>
      <c r="H12" s="464"/>
      <c r="I12" s="467"/>
      <c r="J12" s="479"/>
      <c r="K12" s="473"/>
      <c r="L12" s="473"/>
      <c r="M12" s="470"/>
      <c r="N12" s="473"/>
      <c r="O12" s="461"/>
      <c r="P12" s="476"/>
      <c r="Q12" s="476"/>
      <c r="R12" s="458"/>
      <c r="S12" s="458"/>
      <c r="T12" s="461"/>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86" customFormat="1" ht="13.5" customHeight="1">
      <c r="A13" s="449"/>
      <c r="B13" s="302"/>
      <c r="C13" s="452"/>
      <c r="D13" s="452"/>
      <c r="E13" s="455"/>
      <c r="F13" s="455"/>
      <c r="G13" s="455"/>
      <c r="H13" s="464"/>
      <c r="I13" s="467"/>
      <c r="J13" s="479"/>
      <c r="K13" s="473"/>
      <c r="L13" s="473"/>
      <c r="M13" s="470"/>
      <c r="N13" s="473"/>
      <c r="O13" s="461"/>
      <c r="P13" s="476"/>
      <c r="Q13" s="476"/>
      <c r="R13" s="458"/>
      <c r="S13" s="458"/>
      <c r="T13" s="461"/>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86" customFormat="1" ht="238.5" customHeight="1" thickBot="1">
      <c r="A14" s="450"/>
      <c r="B14" s="486"/>
      <c r="C14" s="453"/>
      <c r="D14" s="453"/>
      <c r="E14" s="456"/>
      <c r="F14" s="456"/>
      <c r="G14" s="456"/>
      <c r="H14" s="465"/>
      <c r="I14" s="468"/>
      <c r="J14" s="480"/>
      <c r="K14" s="474"/>
      <c r="L14" s="474"/>
      <c r="M14" s="471"/>
      <c r="N14" s="474"/>
      <c r="O14" s="462"/>
      <c r="P14" s="477"/>
      <c r="Q14" s="477"/>
      <c r="R14" s="459"/>
      <c r="S14" s="459"/>
      <c r="T14" s="462"/>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86" customFormat="1" ht="15" customHeight="1">
      <c r="A15" s="448">
        <f>'Mapa Final'!A15</f>
        <v>2</v>
      </c>
      <c r="B15" s="485" t="str">
        <f>'Mapa Final'!B15</f>
        <v>Interrupción o suspensión en la prestación del Servicio Público de Administración de Justicia.</v>
      </c>
      <c r="C15" s="451" t="str">
        <f>'Mapa Final'!C15</f>
        <v>Incumplimiento de las metas establecidas</v>
      </c>
      <c r="D15" s="451" t="str">
        <f>'Mapa Final'!D15</f>
        <v xml:space="preserve">1. Pandemia                                  2. Cese de actividades.  
3. Protestas y manifestaciones ciudadanas
</v>
      </c>
      <c r="E15" s="454" t="str">
        <f>'Mapa Final'!E15</f>
        <v xml:space="preserve"> La pandemia declarada por la Organización Mundial de la Salud. OMS y hechos de fuerza mayor.</v>
      </c>
      <c r="F15" s="454" t="str">
        <f>'Mapa Final'!F15</f>
        <v>Posibilidad de incumplimiento de metas establecidad por causa de la pandemia declarada por la Organziación Mundial de la Salud y hechos de fuerza mayor</v>
      </c>
      <c r="G15" s="454" t="str">
        <f>'Mapa Final'!G15</f>
        <v>Usuarios, productos y prácticas organizacionales</v>
      </c>
      <c r="H15" s="463" t="str">
        <f>'Mapa Final'!I15</f>
        <v>Baja</v>
      </c>
      <c r="I15" s="466" t="str">
        <f>'Mapa Final'!L15</f>
        <v>Leve</v>
      </c>
      <c r="J15" s="478" t="str">
        <f>'Mapa Final'!N15</f>
        <v>Bajo</v>
      </c>
      <c r="K15" s="472" t="str">
        <f>'Mapa Final'!AA15</f>
        <v>Baja</v>
      </c>
      <c r="L15" s="472" t="str">
        <f>'Mapa Final'!AE15</f>
        <v>Menor</v>
      </c>
      <c r="M15" s="469" t="str">
        <f>'Mapa Final'!AG15</f>
        <v>Moderado</v>
      </c>
      <c r="N15" s="472" t="str">
        <f>'Mapa Final'!AH15</f>
        <v>Aceptar</v>
      </c>
      <c r="O15" s="460" t="s">
        <v>534</v>
      </c>
      <c r="P15" s="481"/>
      <c r="Q15" s="475" t="s">
        <v>9</v>
      </c>
      <c r="R15" s="457">
        <v>44927</v>
      </c>
      <c r="S15" s="457">
        <v>45016</v>
      </c>
      <c r="T15" s="460" t="s">
        <v>535</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86" customFormat="1" ht="13.5" customHeight="1">
      <c r="A16" s="449"/>
      <c r="B16" s="302"/>
      <c r="C16" s="452"/>
      <c r="D16" s="452"/>
      <c r="E16" s="455"/>
      <c r="F16" s="455"/>
      <c r="G16" s="455"/>
      <c r="H16" s="464"/>
      <c r="I16" s="467"/>
      <c r="J16" s="479"/>
      <c r="K16" s="473"/>
      <c r="L16" s="473"/>
      <c r="M16" s="470"/>
      <c r="N16" s="473"/>
      <c r="O16" s="461"/>
      <c r="P16" s="458"/>
      <c r="Q16" s="476"/>
      <c r="R16" s="458"/>
      <c r="S16" s="458"/>
      <c r="T16" s="461"/>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86" customFormat="1" ht="13.5" customHeight="1">
      <c r="A17" s="449"/>
      <c r="B17" s="302"/>
      <c r="C17" s="452"/>
      <c r="D17" s="452"/>
      <c r="E17" s="455"/>
      <c r="F17" s="455"/>
      <c r="G17" s="455"/>
      <c r="H17" s="464"/>
      <c r="I17" s="467"/>
      <c r="J17" s="479"/>
      <c r="K17" s="473"/>
      <c r="L17" s="473"/>
      <c r="M17" s="470"/>
      <c r="N17" s="473"/>
      <c r="O17" s="461"/>
      <c r="P17" s="458"/>
      <c r="Q17" s="476"/>
      <c r="R17" s="458"/>
      <c r="S17" s="458"/>
      <c r="T17" s="461"/>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86" customFormat="1" ht="13.5" customHeight="1">
      <c r="A18" s="449"/>
      <c r="B18" s="302"/>
      <c r="C18" s="452"/>
      <c r="D18" s="452"/>
      <c r="E18" s="455"/>
      <c r="F18" s="455"/>
      <c r="G18" s="455"/>
      <c r="H18" s="464"/>
      <c r="I18" s="467"/>
      <c r="J18" s="479"/>
      <c r="K18" s="473"/>
      <c r="L18" s="473"/>
      <c r="M18" s="470"/>
      <c r="N18" s="473"/>
      <c r="O18" s="461"/>
      <c r="P18" s="458"/>
      <c r="Q18" s="476"/>
      <c r="R18" s="458"/>
      <c r="S18" s="458"/>
      <c r="T18" s="461"/>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86" customFormat="1" ht="255.75" customHeight="1" thickBot="1">
      <c r="A19" s="450"/>
      <c r="B19" s="486"/>
      <c r="C19" s="453"/>
      <c r="D19" s="453"/>
      <c r="E19" s="456"/>
      <c r="F19" s="456"/>
      <c r="G19" s="456"/>
      <c r="H19" s="465"/>
      <c r="I19" s="468"/>
      <c r="J19" s="480"/>
      <c r="K19" s="474"/>
      <c r="L19" s="474"/>
      <c r="M19" s="471"/>
      <c r="N19" s="474"/>
      <c r="O19" s="462"/>
      <c r="P19" s="459"/>
      <c r="Q19" s="477"/>
      <c r="R19" s="459"/>
      <c r="S19" s="459"/>
      <c r="T19" s="46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48">
        <f>'Mapa Final'!A20</f>
        <v>3</v>
      </c>
      <c r="B20" s="485" t="str">
        <f>'Mapa Final'!B20</f>
        <v>Inaplicabilidad de la normatividad ambiental vigente</v>
      </c>
      <c r="C20" s="451" t="str">
        <f>'Mapa Final'!C20</f>
        <v xml:space="preserve"> Afectación Ambiental</v>
      </c>
      <c r="D20" s="451" t="str">
        <f>'Mapa Final'!D20</f>
        <v>Uso inadecuado de los elementos de oficina y residuos solidos.</v>
      </c>
      <c r="E20" s="454" t="str">
        <f>'Mapa Final'!E20</f>
        <v>Desconocimiento de la normatividad y las politicas ambientales que rigen la organización.</v>
      </c>
      <c r="F20" s="454" t="str">
        <f>'Mapa Final'!F20</f>
        <v>Posibilidad de afectación ambiental debido al desconocimiento de la normatividad y las políticas ambientales que rigen la organización</v>
      </c>
      <c r="G20" s="454" t="str">
        <f>'Mapa Final'!G20</f>
        <v>Eventos Ambientales Internos</v>
      </c>
      <c r="H20" s="463" t="str">
        <f>'Mapa Final'!I20</f>
        <v>Baja</v>
      </c>
      <c r="I20" s="466" t="str">
        <f>'Mapa Final'!L20</f>
        <v>Menor</v>
      </c>
      <c r="J20" s="478" t="str">
        <f>'Mapa Final'!N20</f>
        <v>Moderado</v>
      </c>
      <c r="K20" s="472" t="str">
        <f>'Mapa Final'!AA20</f>
        <v>Baja</v>
      </c>
      <c r="L20" s="472" t="str">
        <f>'Mapa Final'!AE20</f>
        <v>Leve</v>
      </c>
      <c r="M20" s="469" t="str">
        <f>'Mapa Final'!AG20</f>
        <v>Bajo</v>
      </c>
      <c r="N20" s="472" t="str">
        <f>'Mapa Final'!AH20</f>
        <v>Aceptar</v>
      </c>
      <c r="O20" s="460" t="s">
        <v>536</v>
      </c>
      <c r="P20" s="481"/>
      <c r="Q20" s="475" t="s">
        <v>9</v>
      </c>
      <c r="R20" s="457">
        <v>44927</v>
      </c>
      <c r="S20" s="457">
        <v>45016</v>
      </c>
      <c r="T20" s="460" t="s">
        <v>537</v>
      </c>
      <c r="U20" s="35"/>
      <c r="V20" s="35"/>
    </row>
    <row r="21" spans="1:176">
      <c r="A21" s="449"/>
      <c r="B21" s="302"/>
      <c r="C21" s="452"/>
      <c r="D21" s="452"/>
      <c r="E21" s="455"/>
      <c r="F21" s="455"/>
      <c r="G21" s="455"/>
      <c r="H21" s="464"/>
      <c r="I21" s="467"/>
      <c r="J21" s="479"/>
      <c r="K21" s="473"/>
      <c r="L21" s="473"/>
      <c r="M21" s="470"/>
      <c r="N21" s="473"/>
      <c r="O21" s="461"/>
      <c r="P21" s="458"/>
      <c r="Q21" s="476"/>
      <c r="R21" s="458"/>
      <c r="S21" s="458"/>
      <c r="T21" s="461"/>
      <c r="U21" s="35"/>
      <c r="V21" s="35"/>
    </row>
    <row r="22" spans="1:176">
      <c r="A22" s="449"/>
      <c r="B22" s="302"/>
      <c r="C22" s="452"/>
      <c r="D22" s="452"/>
      <c r="E22" s="455"/>
      <c r="F22" s="455"/>
      <c r="G22" s="455"/>
      <c r="H22" s="464"/>
      <c r="I22" s="467"/>
      <c r="J22" s="479"/>
      <c r="K22" s="473"/>
      <c r="L22" s="473"/>
      <c r="M22" s="470"/>
      <c r="N22" s="473"/>
      <c r="O22" s="461"/>
      <c r="P22" s="458"/>
      <c r="Q22" s="476"/>
      <c r="R22" s="458"/>
      <c r="S22" s="458"/>
      <c r="T22" s="461"/>
      <c r="U22" s="35"/>
      <c r="V22" s="35"/>
    </row>
    <row r="23" spans="1:176">
      <c r="A23" s="449"/>
      <c r="B23" s="302"/>
      <c r="C23" s="452"/>
      <c r="D23" s="452"/>
      <c r="E23" s="455"/>
      <c r="F23" s="455"/>
      <c r="G23" s="455"/>
      <c r="H23" s="464"/>
      <c r="I23" s="467"/>
      <c r="J23" s="479"/>
      <c r="K23" s="473"/>
      <c r="L23" s="473"/>
      <c r="M23" s="470"/>
      <c r="N23" s="473"/>
      <c r="O23" s="461"/>
      <c r="P23" s="458"/>
      <c r="Q23" s="476"/>
      <c r="R23" s="458"/>
      <c r="S23" s="458"/>
      <c r="T23" s="461"/>
      <c r="U23" s="35"/>
      <c r="V23" s="35"/>
    </row>
    <row r="24" spans="1:176" ht="307.5" customHeight="1" thickBot="1">
      <c r="A24" s="450"/>
      <c r="B24" s="486"/>
      <c r="C24" s="453"/>
      <c r="D24" s="453"/>
      <c r="E24" s="456"/>
      <c r="F24" s="456"/>
      <c r="G24" s="456"/>
      <c r="H24" s="465"/>
      <c r="I24" s="468"/>
      <c r="J24" s="480"/>
      <c r="K24" s="474"/>
      <c r="L24" s="474"/>
      <c r="M24" s="471"/>
      <c r="N24" s="474"/>
      <c r="O24" s="462"/>
      <c r="P24" s="459"/>
      <c r="Q24" s="477"/>
      <c r="R24" s="459"/>
      <c r="S24" s="459"/>
      <c r="T24" s="462"/>
      <c r="U24" s="35"/>
      <c r="V24" s="35"/>
    </row>
    <row r="25" spans="1:176">
      <c r="A25" s="448">
        <f>'Mapa Final'!A25</f>
        <v>4</v>
      </c>
      <c r="B25" s="485" t="str">
        <f>'Mapa Final'!B25</f>
        <v>RIESGO PÚBLICO</v>
      </c>
      <c r="C25" s="451" t="str">
        <f>'Mapa Final'!C25</f>
        <v>Afectación en la Prestación del Servicio de Justicia</v>
      </c>
      <c r="D25" s="451" t="str">
        <f>'Mapa Final'!D25</f>
        <v xml:space="preserve">1. Toma de decisiónes por parte de los servdiores  judiciales                                          2. Alteración del orden público   3. Amenazas a servidores judiciales y atentados contra las sedes judiciales.                                    </v>
      </c>
      <c r="E25" s="454" t="str">
        <f>'Mapa Final'!E25</f>
        <v>Ejercicio de la función judicial.</v>
      </c>
      <c r="F25" s="454" t="str">
        <f>'Mapa Final'!F25</f>
        <v>Posibilidad de afectación en la prestación del servicio de justicia por la toma de decisiones durante el ejercicio de la función judicial</v>
      </c>
      <c r="G25" s="454" t="str">
        <f>'Mapa Final'!G25</f>
        <v>Daños Activos Fijos/Eventos Externos</v>
      </c>
      <c r="H25" s="463" t="str">
        <f>'Mapa Final'!I25</f>
        <v>Baja</v>
      </c>
      <c r="I25" s="466" t="str">
        <f>'Mapa Final'!L25</f>
        <v>Mayor</v>
      </c>
      <c r="J25" s="478" t="str">
        <f>'Mapa Final'!N25</f>
        <v xml:space="preserve">Alto </v>
      </c>
      <c r="K25" s="472" t="str">
        <f>'Mapa Final'!AA25</f>
        <v>Baja</v>
      </c>
      <c r="L25" s="472" t="str">
        <f>'Mapa Final'!AE25</f>
        <v>Menor</v>
      </c>
      <c r="M25" s="469" t="str">
        <f>'Mapa Final'!AG25</f>
        <v>Moderado</v>
      </c>
      <c r="N25" s="472" t="str">
        <f>'Mapa Final'!AH25</f>
        <v>Aceptar</v>
      </c>
      <c r="O25" s="460" t="s">
        <v>538</v>
      </c>
      <c r="P25" s="475"/>
      <c r="Q25" s="475" t="s">
        <v>9</v>
      </c>
      <c r="R25" s="457">
        <v>44927</v>
      </c>
      <c r="S25" s="457">
        <v>45016</v>
      </c>
      <c r="T25" s="460" t="s">
        <v>539</v>
      </c>
    </row>
    <row r="26" spans="1:176">
      <c r="A26" s="449"/>
      <c r="B26" s="302"/>
      <c r="C26" s="452"/>
      <c r="D26" s="452"/>
      <c r="E26" s="455"/>
      <c r="F26" s="455"/>
      <c r="G26" s="455"/>
      <c r="H26" s="464"/>
      <c r="I26" s="467"/>
      <c r="J26" s="479"/>
      <c r="K26" s="473"/>
      <c r="L26" s="473"/>
      <c r="M26" s="470"/>
      <c r="N26" s="473"/>
      <c r="O26" s="461"/>
      <c r="P26" s="476"/>
      <c r="Q26" s="476"/>
      <c r="R26" s="458"/>
      <c r="S26" s="458"/>
      <c r="T26" s="461"/>
    </row>
    <row r="27" spans="1:176">
      <c r="A27" s="449"/>
      <c r="B27" s="302"/>
      <c r="C27" s="452"/>
      <c r="D27" s="452"/>
      <c r="E27" s="455"/>
      <c r="F27" s="455"/>
      <c r="G27" s="455"/>
      <c r="H27" s="464"/>
      <c r="I27" s="467"/>
      <c r="J27" s="479"/>
      <c r="K27" s="473"/>
      <c r="L27" s="473"/>
      <c r="M27" s="470"/>
      <c r="N27" s="473"/>
      <c r="O27" s="461"/>
      <c r="P27" s="476"/>
      <c r="Q27" s="476"/>
      <c r="R27" s="458"/>
      <c r="S27" s="458"/>
      <c r="T27" s="461"/>
    </row>
    <row r="28" spans="1:176">
      <c r="A28" s="449"/>
      <c r="B28" s="302"/>
      <c r="C28" s="452"/>
      <c r="D28" s="452"/>
      <c r="E28" s="455"/>
      <c r="F28" s="455"/>
      <c r="G28" s="455"/>
      <c r="H28" s="464"/>
      <c r="I28" s="467"/>
      <c r="J28" s="479"/>
      <c r="K28" s="473"/>
      <c r="L28" s="473"/>
      <c r="M28" s="470"/>
      <c r="N28" s="473"/>
      <c r="O28" s="461"/>
      <c r="P28" s="476"/>
      <c r="Q28" s="476"/>
      <c r="R28" s="458"/>
      <c r="S28" s="458"/>
      <c r="T28" s="461"/>
    </row>
    <row r="29" spans="1:176" ht="277.5" customHeight="1" thickBot="1">
      <c r="A29" s="450"/>
      <c r="B29" s="486"/>
      <c r="C29" s="453"/>
      <c r="D29" s="453"/>
      <c r="E29" s="456"/>
      <c r="F29" s="456"/>
      <c r="G29" s="456"/>
      <c r="H29" s="465"/>
      <c r="I29" s="468"/>
      <c r="J29" s="480"/>
      <c r="K29" s="474"/>
      <c r="L29" s="474"/>
      <c r="M29" s="471"/>
      <c r="N29" s="474"/>
      <c r="O29" s="462"/>
      <c r="P29" s="477"/>
      <c r="Q29" s="477"/>
      <c r="R29" s="459"/>
      <c r="S29" s="459"/>
      <c r="T29" s="462"/>
    </row>
    <row r="30" spans="1:176">
      <c r="A30" s="448">
        <f>'Mapa Final'!A30</f>
        <v>0</v>
      </c>
      <c r="B30" s="485">
        <f>'Mapa Final'!B30</f>
        <v>0</v>
      </c>
      <c r="C30" s="451">
        <f>'Mapa Final'!C30</f>
        <v>0</v>
      </c>
      <c r="D30" s="451">
        <f>'Mapa Final'!D30</f>
        <v>0</v>
      </c>
      <c r="E30" s="454">
        <f>'Mapa Final'!E30</f>
        <v>0</v>
      </c>
      <c r="F30" s="454">
        <f>'Mapa Final'!F30</f>
        <v>0</v>
      </c>
      <c r="G30" s="454">
        <f>'Mapa Final'!G30</f>
        <v>0</v>
      </c>
      <c r="H30" s="463">
        <f>'Mapa Final'!I30</f>
        <v>0</v>
      </c>
      <c r="I30" s="466">
        <f>'Mapa Final'!L30</f>
        <v>0</v>
      </c>
      <c r="J30" s="478">
        <f>'Mapa Final'!N30</f>
        <v>0</v>
      </c>
      <c r="K30" s="472">
        <f>'Mapa Final'!AA30</f>
        <v>0</v>
      </c>
      <c r="L30" s="472">
        <f>'Mapa Final'!AE30</f>
        <v>0</v>
      </c>
      <c r="M30" s="469">
        <f>'Mapa Final'!AG30</f>
        <v>0</v>
      </c>
      <c r="N30" s="472">
        <f>'Mapa Final'!AH30</f>
        <v>0</v>
      </c>
      <c r="O30" s="460"/>
      <c r="P30" s="475"/>
      <c r="Q30" s="475"/>
      <c r="R30" s="475"/>
      <c r="S30" s="475"/>
      <c r="T30" s="460"/>
    </row>
    <row r="31" spans="1:176">
      <c r="A31" s="449"/>
      <c r="B31" s="302"/>
      <c r="C31" s="452"/>
      <c r="D31" s="452"/>
      <c r="E31" s="455"/>
      <c r="F31" s="455"/>
      <c r="G31" s="455"/>
      <c r="H31" s="464"/>
      <c r="I31" s="467"/>
      <c r="J31" s="479"/>
      <c r="K31" s="473"/>
      <c r="L31" s="473"/>
      <c r="M31" s="470"/>
      <c r="N31" s="473"/>
      <c r="O31" s="461"/>
      <c r="P31" s="476"/>
      <c r="Q31" s="476"/>
      <c r="R31" s="476"/>
      <c r="S31" s="476"/>
      <c r="T31" s="461"/>
    </row>
    <row r="32" spans="1:176">
      <c r="A32" s="449"/>
      <c r="B32" s="302"/>
      <c r="C32" s="452"/>
      <c r="D32" s="452"/>
      <c r="E32" s="455"/>
      <c r="F32" s="455"/>
      <c r="G32" s="455"/>
      <c r="H32" s="464"/>
      <c r="I32" s="467"/>
      <c r="J32" s="479"/>
      <c r="K32" s="473"/>
      <c r="L32" s="473"/>
      <c r="M32" s="470"/>
      <c r="N32" s="473"/>
      <c r="O32" s="461"/>
      <c r="P32" s="476"/>
      <c r="Q32" s="476"/>
      <c r="R32" s="476"/>
      <c r="S32" s="476"/>
      <c r="T32" s="461"/>
    </row>
    <row r="33" spans="1:20">
      <c r="A33" s="449"/>
      <c r="B33" s="302"/>
      <c r="C33" s="452"/>
      <c r="D33" s="452"/>
      <c r="E33" s="455"/>
      <c r="F33" s="455"/>
      <c r="G33" s="455"/>
      <c r="H33" s="464"/>
      <c r="I33" s="467"/>
      <c r="J33" s="479"/>
      <c r="K33" s="473"/>
      <c r="L33" s="473"/>
      <c r="M33" s="470"/>
      <c r="N33" s="473"/>
      <c r="O33" s="461"/>
      <c r="P33" s="476"/>
      <c r="Q33" s="476"/>
      <c r="R33" s="476"/>
      <c r="S33" s="476"/>
      <c r="T33" s="461"/>
    </row>
    <row r="34" spans="1:20" ht="102.75" customHeight="1" thickBot="1">
      <c r="A34" s="450"/>
      <c r="B34" s="486"/>
      <c r="C34" s="453"/>
      <c r="D34" s="453"/>
      <c r="E34" s="456"/>
      <c r="F34" s="456"/>
      <c r="G34" s="456"/>
      <c r="H34" s="465"/>
      <c r="I34" s="468"/>
      <c r="J34" s="480"/>
      <c r="K34" s="474"/>
      <c r="L34" s="474"/>
      <c r="M34" s="471"/>
      <c r="N34" s="474"/>
      <c r="O34" s="462"/>
      <c r="P34" s="477"/>
      <c r="Q34" s="477"/>
      <c r="R34" s="477"/>
      <c r="S34" s="477"/>
      <c r="T34" s="462"/>
    </row>
    <row r="35" spans="1:20">
      <c r="A35" s="448">
        <f>'Mapa Final'!A35</f>
        <v>0</v>
      </c>
      <c r="B35" s="485">
        <f>'Mapa Final'!B35</f>
        <v>0</v>
      </c>
      <c r="C35" s="451">
        <f>'Mapa Final'!C35</f>
        <v>0</v>
      </c>
      <c r="D35" s="451">
        <f>'Mapa Final'!D35</f>
        <v>0</v>
      </c>
      <c r="E35" s="454">
        <f>'Mapa Final'!E35</f>
        <v>0</v>
      </c>
      <c r="F35" s="454">
        <f>'Mapa Final'!F35</f>
        <v>0</v>
      </c>
      <c r="G35" s="454">
        <f>'Mapa Final'!G35</f>
        <v>0</v>
      </c>
      <c r="H35" s="463">
        <f>'Mapa Final'!I35</f>
        <v>0</v>
      </c>
      <c r="I35" s="466">
        <f>'Mapa Final'!L35</f>
        <v>0</v>
      </c>
      <c r="J35" s="478">
        <f>'Mapa Final'!N35</f>
        <v>0</v>
      </c>
      <c r="K35" s="472">
        <f>'Mapa Final'!AA35</f>
        <v>0</v>
      </c>
      <c r="L35" s="472">
        <f>'Mapa Final'!AE35</f>
        <v>0</v>
      </c>
      <c r="M35" s="469">
        <f>'Mapa Final'!AG35</f>
        <v>0</v>
      </c>
      <c r="N35" s="472">
        <f>'Mapa Final'!AH35</f>
        <v>0</v>
      </c>
      <c r="O35" s="460"/>
      <c r="P35" s="475"/>
      <c r="Q35" s="475"/>
      <c r="R35" s="475"/>
      <c r="S35" s="475"/>
      <c r="T35" s="460"/>
    </row>
    <row r="36" spans="1:20">
      <c r="A36" s="449"/>
      <c r="B36" s="302"/>
      <c r="C36" s="452"/>
      <c r="D36" s="452"/>
      <c r="E36" s="455"/>
      <c r="F36" s="455"/>
      <c r="G36" s="455"/>
      <c r="H36" s="464"/>
      <c r="I36" s="467"/>
      <c r="J36" s="479"/>
      <c r="K36" s="473"/>
      <c r="L36" s="473"/>
      <c r="M36" s="470"/>
      <c r="N36" s="473"/>
      <c r="O36" s="461"/>
      <c r="P36" s="476"/>
      <c r="Q36" s="476"/>
      <c r="R36" s="476"/>
      <c r="S36" s="476"/>
      <c r="T36" s="461"/>
    </row>
    <row r="37" spans="1:20">
      <c r="A37" s="449"/>
      <c r="B37" s="302"/>
      <c r="C37" s="452"/>
      <c r="D37" s="452"/>
      <c r="E37" s="455"/>
      <c r="F37" s="455"/>
      <c r="G37" s="455"/>
      <c r="H37" s="464"/>
      <c r="I37" s="467"/>
      <c r="J37" s="479"/>
      <c r="K37" s="473"/>
      <c r="L37" s="473"/>
      <c r="M37" s="470"/>
      <c r="N37" s="473"/>
      <c r="O37" s="461"/>
      <c r="P37" s="476"/>
      <c r="Q37" s="476"/>
      <c r="R37" s="476"/>
      <c r="S37" s="476"/>
      <c r="T37" s="461"/>
    </row>
    <row r="38" spans="1:20">
      <c r="A38" s="449"/>
      <c r="B38" s="302"/>
      <c r="C38" s="452"/>
      <c r="D38" s="452"/>
      <c r="E38" s="455"/>
      <c r="F38" s="455"/>
      <c r="G38" s="455"/>
      <c r="H38" s="464"/>
      <c r="I38" s="467"/>
      <c r="J38" s="479"/>
      <c r="K38" s="473"/>
      <c r="L38" s="473"/>
      <c r="M38" s="470"/>
      <c r="N38" s="473"/>
      <c r="O38" s="461"/>
      <c r="P38" s="476"/>
      <c r="Q38" s="476"/>
      <c r="R38" s="476"/>
      <c r="S38" s="476"/>
      <c r="T38" s="461"/>
    </row>
    <row r="39" spans="1:20" ht="278.25" customHeight="1" thickBot="1">
      <c r="A39" s="450"/>
      <c r="B39" s="486"/>
      <c r="C39" s="453"/>
      <c r="D39" s="453"/>
      <c r="E39" s="456"/>
      <c r="F39" s="456"/>
      <c r="G39" s="456"/>
      <c r="H39" s="465"/>
      <c r="I39" s="468"/>
      <c r="J39" s="480"/>
      <c r="K39" s="474"/>
      <c r="L39" s="474"/>
      <c r="M39" s="471"/>
      <c r="N39" s="474"/>
      <c r="O39" s="462"/>
      <c r="P39" s="477"/>
      <c r="Q39" s="477"/>
      <c r="R39" s="477"/>
      <c r="S39" s="477"/>
      <c r="T39" s="462"/>
    </row>
    <row r="40" spans="1:20">
      <c r="A40" s="448">
        <f>'Mapa Final'!A40</f>
        <v>0</v>
      </c>
      <c r="B40" s="485">
        <f>'Mapa Final'!B40</f>
        <v>0</v>
      </c>
      <c r="C40" s="451">
        <f>'Mapa Final'!C40</f>
        <v>0</v>
      </c>
      <c r="D40" s="451">
        <f>'Mapa Final'!D40</f>
        <v>0</v>
      </c>
      <c r="E40" s="454">
        <f>'Mapa Final'!E40</f>
        <v>0</v>
      </c>
      <c r="F40" s="454">
        <f>'Mapa Final'!F40</f>
        <v>0</v>
      </c>
      <c r="G40" s="454">
        <f>'Mapa Final'!G40</f>
        <v>0</v>
      </c>
      <c r="H40" s="463">
        <f>'Mapa Final'!I40</f>
        <v>0</v>
      </c>
      <c r="I40" s="466">
        <f>'Mapa Final'!L40</f>
        <v>0</v>
      </c>
      <c r="J40" s="478">
        <f>'Mapa Final'!N40</f>
        <v>0</v>
      </c>
      <c r="K40" s="472">
        <f>'Mapa Final'!AA40</f>
        <v>0</v>
      </c>
      <c r="L40" s="472">
        <f>'Mapa Final'!AE40</f>
        <v>0</v>
      </c>
      <c r="M40" s="469">
        <f>'Mapa Final'!AG40</f>
        <v>0</v>
      </c>
      <c r="N40" s="472">
        <f>'Mapa Final'!AH40</f>
        <v>0</v>
      </c>
      <c r="O40" s="460"/>
      <c r="P40" s="475"/>
      <c r="Q40" s="475"/>
      <c r="R40" s="475"/>
      <c r="S40" s="475"/>
      <c r="T40" s="475"/>
    </row>
    <row r="41" spans="1:20">
      <c r="A41" s="449"/>
      <c r="B41" s="302"/>
      <c r="C41" s="452"/>
      <c r="D41" s="452"/>
      <c r="E41" s="455"/>
      <c r="F41" s="455"/>
      <c r="G41" s="455"/>
      <c r="H41" s="464"/>
      <c r="I41" s="467"/>
      <c r="J41" s="479"/>
      <c r="K41" s="473"/>
      <c r="L41" s="473"/>
      <c r="M41" s="470"/>
      <c r="N41" s="473"/>
      <c r="O41" s="461"/>
      <c r="P41" s="476"/>
      <c r="Q41" s="476"/>
      <c r="R41" s="476"/>
      <c r="S41" s="476"/>
      <c r="T41" s="476"/>
    </row>
    <row r="42" spans="1:20">
      <c r="A42" s="449"/>
      <c r="B42" s="302"/>
      <c r="C42" s="452"/>
      <c r="D42" s="452"/>
      <c r="E42" s="455"/>
      <c r="F42" s="455"/>
      <c r="G42" s="455"/>
      <c r="H42" s="464"/>
      <c r="I42" s="467"/>
      <c r="J42" s="479"/>
      <c r="K42" s="473"/>
      <c r="L42" s="473"/>
      <c r="M42" s="470"/>
      <c r="N42" s="473"/>
      <c r="O42" s="461"/>
      <c r="P42" s="476"/>
      <c r="Q42" s="476"/>
      <c r="R42" s="476"/>
      <c r="S42" s="476"/>
      <c r="T42" s="476"/>
    </row>
    <row r="43" spans="1:20">
      <c r="A43" s="449"/>
      <c r="B43" s="302"/>
      <c r="C43" s="452"/>
      <c r="D43" s="452"/>
      <c r="E43" s="455"/>
      <c r="F43" s="455"/>
      <c r="G43" s="455"/>
      <c r="H43" s="464"/>
      <c r="I43" s="467"/>
      <c r="J43" s="479"/>
      <c r="K43" s="473"/>
      <c r="L43" s="473"/>
      <c r="M43" s="470"/>
      <c r="N43" s="473"/>
      <c r="O43" s="461"/>
      <c r="P43" s="476"/>
      <c r="Q43" s="476"/>
      <c r="R43" s="476"/>
      <c r="S43" s="476"/>
      <c r="T43" s="476"/>
    </row>
    <row r="44" spans="1:20" ht="15" thickBot="1">
      <c r="A44" s="450"/>
      <c r="B44" s="486"/>
      <c r="C44" s="453"/>
      <c r="D44" s="453"/>
      <c r="E44" s="456"/>
      <c r="F44" s="456"/>
      <c r="G44" s="456"/>
      <c r="H44" s="465"/>
      <c r="I44" s="468"/>
      <c r="J44" s="480"/>
      <c r="K44" s="474"/>
      <c r="L44" s="474"/>
      <c r="M44" s="471"/>
      <c r="N44" s="474"/>
      <c r="O44" s="462"/>
      <c r="P44" s="477"/>
      <c r="Q44" s="477"/>
      <c r="R44" s="477"/>
      <c r="S44" s="477"/>
      <c r="T44" s="477"/>
    </row>
    <row r="45" spans="1:20">
      <c r="A45" s="448">
        <f>'Mapa Final'!A45</f>
        <v>0</v>
      </c>
      <c r="B45" s="485">
        <f>'Mapa Final'!B45</f>
        <v>0</v>
      </c>
      <c r="C45" s="451">
        <f>'Mapa Final'!C45</f>
        <v>0</v>
      </c>
      <c r="D45" s="451">
        <f>'Mapa Final'!D45</f>
        <v>0</v>
      </c>
      <c r="E45" s="454">
        <f>'Mapa Final'!E45</f>
        <v>0</v>
      </c>
      <c r="F45" s="454">
        <f>'Mapa Final'!F45</f>
        <v>0</v>
      </c>
      <c r="G45" s="454">
        <f>'Mapa Final'!G45</f>
        <v>0</v>
      </c>
      <c r="H45" s="463">
        <f>'Mapa Final'!I45</f>
        <v>0</v>
      </c>
      <c r="I45" s="466">
        <f>'Mapa Final'!L45</f>
        <v>0</v>
      </c>
      <c r="J45" s="478">
        <f>'Mapa Final'!N45</f>
        <v>0</v>
      </c>
      <c r="K45" s="472">
        <f>'Mapa Final'!AA45</f>
        <v>0</v>
      </c>
      <c r="L45" s="472">
        <f>'Mapa Final'!AE45</f>
        <v>0</v>
      </c>
      <c r="M45" s="469">
        <f>'Mapa Final'!AG45</f>
        <v>0</v>
      </c>
      <c r="N45" s="472">
        <f>'Mapa Final'!AH45</f>
        <v>0</v>
      </c>
      <c r="O45" s="460"/>
      <c r="P45" s="475"/>
      <c r="Q45" s="475"/>
      <c r="R45" s="475"/>
      <c r="S45" s="475"/>
      <c r="T45" s="475"/>
    </row>
    <row r="46" spans="1:20">
      <c r="A46" s="449"/>
      <c r="B46" s="302"/>
      <c r="C46" s="452"/>
      <c r="D46" s="452"/>
      <c r="E46" s="455"/>
      <c r="F46" s="455"/>
      <c r="G46" s="455"/>
      <c r="H46" s="464"/>
      <c r="I46" s="467"/>
      <c r="J46" s="479"/>
      <c r="K46" s="473"/>
      <c r="L46" s="473"/>
      <c r="M46" s="470"/>
      <c r="N46" s="473"/>
      <c r="O46" s="461"/>
      <c r="P46" s="476"/>
      <c r="Q46" s="476"/>
      <c r="R46" s="476"/>
      <c r="S46" s="476"/>
      <c r="T46" s="476"/>
    </row>
    <row r="47" spans="1:20">
      <c r="A47" s="449"/>
      <c r="B47" s="302"/>
      <c r="C47" s="452"/>
      <c r="D47" s="452"/>
      <c r="E47" s="455"/>
      <c r="F47" s="455"/>
      <c r="G47" s="455"/>
      <c r="H47" s="464"/>
      <c r="I47" s="467"/>
      <c r="J47" s="479"/>
      <c r="K47" s="473"/>
      <c r="L47" s="473"/>
      <c r="M47" s="470"/>
      <c r="N47" s="473"/>
      <c r="O47" s="461"/>
      <c r="P47" s="476"/>
      <c r="Q47" s="476"/>
      <c r="R47" s="476"/>
      <c r="S47" s="476"/>
      <c r="T47" s="476"/>
    </row>
    <row r="48" spans="1:20">
      <c r="A48" s="449"/>
      <c r="B48" s="302"/>
      <c r="C48" s="452"/>
      <c r="D48" s="452"/>
      <c r="E48" s="455"/>
      <c r="F48" s="455"/>
      <c r="G48" s="455"/>
      <c r="H48" s="464"/>
      <c r="I48" s="467"/>
      <c r="J48" s="479"/>
      <c r="K48" s="473"/>
      <c r="L48" s="473"/>
      <c r="M48" s="470"/>
      <c r="N48" s="473"/>
      <c r="O48" s="461"/>
      <c r="P48" s="476"/>
      <c r="Q48" s="476"/>
      <c r="R48" s="476"/>
      <c r="S48" s="476"/>
      <c r="T48" s="476"/>
    </row>
    <row r="49" spans="1:20" ht="15" thickBot="1">
      <c r="A49" s="450"/>
      <c r="B49" s="486"/>
      <c r="C49" s="453"/>
      <c r="D49" s="453"/>
      <c r="E49" s="456"/>
      <c r="F49" s="456"/>
      <c r="G49" s="456"/>
      <c r="H49" s="465"/>
      <c r="I49" s="468"/>
      <c r="J49" s="480"/>
      <c r="K49" s="474"/>
      <c r="L49" s="474"/>
      <c r="M49" s="471"/>
      <c r="N49" s="474"/>
      <c r="O49" s="462"/>
      <c r="P49" s="477"/>
      <c r="Q49" s="477"/>
      <c r="R49" s="477"/>
      <c r="S49" s="477"/>
      <c r="T49" s="477"/>
    </row>
    <row r="50" spans="1:20">
      <c r="A50" s="448">
        <f>'Mapa Final'!A50</f>
        <v>0</v>
      </c>
      <c r="B50" s="485">
        <f>'Mapa Final'!B50</f>
        <v>0</v>
      </c>
      <c r="C50" s="451">
        <f>'Mapa Final'!C50</f>
        <v>0</v>
      </c>
      <c r="D50" s="451">
        <f>'Mapa Final'!D50</f>
        <v>0</v>
      </c>
      <c r="E50" s="454">
        <f>'Mapa Final'!E50</f>
        <v>0</v>
      </c>
      <c r="F50" s="454">
        <f>'Mapa Final'!F50</f>
        <v>0</v>
      </c>
      <c r="G50" s="454">
        <f>'Mapa Final'!G50</f>
        <v>0</v>
      </c>
      <c r="H50" s="463">
        <f>'Mapa Final'!I50</f>
        <v>0</v>
      </c>
      <c r="I50" s="466">
        <f>'Mapa Final'!L50</f>
        <v>0</v>
      </c>
      <c r="J50" s="478">
        <f>'Mapa Final'!N50</f>
        <v>0</v>
      </c>
      <c r="K50" s="472">
        <f>'Mapa Final'!AA50</f>
        <v>0</v>
      </c>
      <c r="L50" s="472">
        <f>'Mapa Final'!AE50</f>
        <v>0</v>
      </c>
      <c r="M50" s="469">
        <f>'Mapa Final'!AG50</f>
        <v>0</v>
      </c>
      <c r="N50" s="472">
        <f>'Mapa Final'!AH50</f>
        <v>0</v>
      </c>
      <c r="O50" s="482"/>
      <c r="P50" s="475"/>
      <c r="Q50" s="475"/>
      <c r="R50" s="475"/>
      <c r="S50" s="475"/>
      <c r="T50" s="475"/>
    </row>
    <row r="51" spans="1:20">
      <c r="A51" s="449"/>
      <c r="B51" s="302"/>
      <c r="C51" s="452"/>
      <c r="D51" s="452"/>
      <c r="E51" s="455"/>
      <c r="F51" s="455"/>
      <c r="G51" s="455"/>
      <c r="H51" s="464"/>
      <c r="I51" s="467"/>
      <c r="J51" s="479"/>
      <c r="K51" s="473"/>
      <c r="L51" s="473"/>
      <c r="M51" s="470"/>
      <c r="N51" s="473"/>
      <c r="O51" s="483"/>
      <c r="P51" s="476"/>
      <c r="Q51" s="476"/>
      <c r="R51" s="476"/>
      <c r="S51" s="476"/>
      <c r="T51" s="476"/>
    </row>
    <row r="52" spans="1:20">
      <c r="A52" s="449"/>
      <c r="B52" s="302"/>
      <c r="C52" s="452"/>
      <c r="D52" s="452"/>
      <c r="E52" s="455"/>
      <c r="F52" s="455"/>
      <c r="G52" s="455"/>
      <c r="H52" s="464"/>
      <c r="I52" s="467"/>
      <c r="J52" s="479"/>
      <c r="K52" s="473"/>
      <c r="L52" s="473"/>
      <c r="M52" s="470"/>
      <c r="N52" s="473"/>
      <c r="O52" s="483"/>
      <c r="P52" s="476"/>
      <c r="Q52" s="476"/>
      <c r="R52" s="476"/>
      <c r="S52" s="476"/>
      <c r="T52" s="476"/>
    </row>
    <row r="53" spans="1:20">
      <c r="A53" s="449"/>
      <c r="B53" s="302"/>
      <c r="C53" s="452"/>
      <c r="D53" s="452"/>
      <c r="E53" s="455"/>
      <c r="F53" s="455"/>
      <c r="G53" s="455"/>
      <c r="H53" s="464"/>
      <c r="I53" s="467"/>
      <c r="J53" s="479"/>
      <c r="K53" s="473"/>
      <c r="L53" s="473"/>
      <c r="M53" s="470"/>
      <c r="N53" s="473"/>
      <c r="O53" s="483"/>
      <c r="P53" s="476"/>
      <c r="Q53" s="476"/>
      <c r="R53" s="476"/>
      <c r="S53" s="476"/>
      <c r="T53" s="476"/>
    </row>
    <row r="54" spans="1:20" ht="15" thickBot="1">
      <c r="A54" s="450"/>
      <c r="B54" s="486"/>
      <c r="C54" s="453"/>
      <c r="D54" s="453"/>
      <c r="E54" s="456"/>
      <c r="F54" s="456"/>
      <c r="G54" s="456"/>
      <c r="H54" s="465"/>
      <c r="I54" s="468"/>
      <c r="J54" s="480"/>
      <c r="K54" s="474"/>
      <c r="L54" s="474"/>
      <c r="M54" s="471"/>
      <c r="N54" s="474"/>
      <c r="O54" s="484"/>
      <c r="P54" s="477"/>
      <c r="Q54" s="477"/>
      <c r="R54" s="477"/>
      <c r="S54" s="477"/>
      <c r="T54" s="477"/>
    </row>
    <row r="55" spans="1:20">
      <c r="A55" s="448">
        <f>'Mapa Final'!A55</f>
        <v>0</v>
      </c>
      <c r="B55" s="485">
        <f>'Mapa Final'!B55</f>
        <v>0</v>
      </c>
      <c r="C55" s="451">
        <f>'Mapa Final'!C55</f>
        <v>0</v>
      </c>
      <c r="D55" s="451">
        <f>'Mapa Final'!D55</f>
        <v>0</v>
      </c>
      <c r="E55" s="454">
        <f>'Mapa Final'!E55</f>
        <v>0</v>
      </c>
      <c r="F55" s="454">
        <f>'Mapa Final'!F55</f>
        <v>0</v>
      </c>
      <c r="G55" s="454">
        <f>'Mapa Final'!G55</f>
        <v>0</v>
      </c>
      <c r="H55" s="463">
        <f>'Mapa Final'!I55</f>
        <v>0</v>
      </c>
      <c r="I55" s="466">
        <f>'Mapa Final'!L55</f>
        <v>0</v>
      </c>
      <c r="J55" s="478">
        <f>'Mapa Final'!N55</f>
        <v>0</v>
      </c>
      <c r="K55" s="472">
        <f>'Mapa Final'!AA55</f>
        <v>0</v>
      </c>
      <c r="L55" s="472">
        <f>'Mapa Final'!AE55</f>
        <v>0</v>
      </c>
      <c r="M55" s="469">
        <f>'Mapa Final'!AG55</f>
        <v>0</v>
      </c>
      <c r="N55" s="472">
        <f>'Mapa Final'!AH55</f>
        <v>0</v>
      </c>
      <c r="O55" s="482"/>
      <c r="P55" s="475"/>
      <c r="Q55" s="475"/>
      <c r="R55" s="475"/>
      <c r="S55" s="475"/>
      <c r="T55" s="475"/>
    </row>
    <row r="56" spans="1:20">
      <c r="A56" s="449"/>
      <c r="B56" s="302"/>
      <c r="C56" s="452"/>
      <c r="D56" s="452"/>
      <c r="E56" s="455"/>
      <c r="F56" s="455"/>
      <c r="G56" s="455"/>
      <c r="H56" s="464"/>
      <c r="I56" s="467"/>
      <c r="J56" s="479"/>
      <c r="K56" s="473"/>
      <c r="L56" s="473"/>
      <c r="M56" s="470"/>
      <c r="N56" s="473"/>
      <c r="O56" s="483"/>
      <c r="P56" s="476"/>
      <c r="Q56" s="476"/>
      <c r="R56" s="476"/>
      <c r="S56" s="476"/>
      <c r="T56" s="476"/>
    </row>
    <row r="57" spans="1:20">
      <c r="A57" s="449"/>
      <c r="B57" s="302"/>
      <c r="C57" s="452"/>
      <c r="D57" s="452"/>
      <c r="E57" s="455"/>
      <c r="F57" s="455"/>
      <c r="G57" s="455"/>
      <c r="H57" s="464"/>
      <c r="I57" s="467"/>
      <c r="J57" s="479"/>
      <c r="K57" s="473"/>
      <c r="L57" s="473"/>
      <c r="M57" s="470"/>
      <c r="N57" s="473"/>
      <c r="O57" s="483"/>
      <c r="P57" s="476"/>
      <c r="Q57" s="476"/>
      <c r="R57" s="476"/>
      <c r="S57" s="476"/>
      <c r="T57" s="476"/>
    </row>
    <row r="58" spans="1:20">
      <c r="A58" s="449"/>
      <c r="B58" s="302"/>
      <c r="C58" s="452"/>
      <c r="D58" s="452"/>
      <c r="E58" s="455"/>
      <c r="F58" s="455"/>
      <c r="G58" s="455"/>
      <c r="H58" s="464"/>
      <c r="I58" s="467"/>
      <c r="J58" s="479"/>
      <c r="K58" s="473"/>
      <c r="L58" s="473"/>
      <c r="M58" s="470"/>
      <c r="N58" s="473"/>
      <c r="O58" s="483"/>
      <c r="P58" s="476"/>
      <c r="Q58" s="476"/>
      <c r="R58" s="476"/>
      <c r="S58" s="476"/>
      <c r="T58" s="476"/>
    </row>
    <row r="59" spans="1:20" ht="15" thickBot="1">
      <c r="A59" s="450"/>
      <c r="B59" s="486"/>
      <c r="C59" s="453"/>
      <c r="D59" s="453"/>
      <c r="E59" s="456"/>
      <c r="F59" s="456"/>
      <c r="G59" s="456"/>
      <c r="H59" s="465"/>
      <c r="I59" s="468"/>
      <c r="J59" s="480"/>
      <c r="K59" s="474"/>
      <c r="L59" s="474"/>
      <c r="M59" s="471"/>
      <c r="N59" s="474"/>
      <c r="O59" s="484"/>
      <c r="P59" s="477"/>
      <c r="Q59" s="477"/>
      <c r="R59" s="477"/>
      <c r="S59" s="477"/>
      <c r="T59" s="477"/>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B9" zoomScale="25" zoomScaleNormal="25" workbookViewId="0">
      <pane xSplit="1" topLeftCell="M15" activePane="topRight" state="frozen"/>
      <selection pane="topRight" activeCell="P15" sqref="P15:P19"/>
      <selection activeCell="B19" sqref="B19"/>
    </sheetView>
  </sheetViews>
  <sheetFormatPr defaultColWidth="11.42578125" defaultRowHeight="14.45"/>
  <cols>
    <col min="1" max="2" width="18.42578125" style="82" customWidth="1"/>
    <col min="3" max="3" width="15.5703125" customWidth="1"/>
    <col min="4" max="4" width="27.5703125" style="82" customWidth="1"/>
    <col min="5" max="5" width="18" style="187" customWidth="1"/>
    <col min="6" max="6" width="40.140625" customWidth="1"/>
    <col min="7" max="7" width="20.42578125" customWidth="1"/>
    <col min="8" max="8" width="10.42578125" style="188" customWidth="1"/>
    <col min="9" max="9" width="11.42578125" style="188" customWidth="1"/>
    <col min="10" max="10" width="10.140625" style="189" customWidth="1"/>
    <col min="11" max="11" width="11.42578125" style="188" customWidth="1"/>
    <col min="12" max="12" width="10.85546875" style="188" customWidth="1"/>
    <col min="13" max="13" width="18.28515625" style="188"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52" customWidth="1"/>
    <col min="21" max="176" width="11.42578125" style="7"/>
  </cols>
  <sheetData>
    <row r="1" spans="1:278" s="156" customFormat="1" ht="16.5" customHeight="1">
      <c r="A1" s="329"/>
      <c r="B1" s="330"/>
      <c r="C1" s="330"/>
      <c r="D1" s="437" t="s">
        <v>540</v>
      </c>
      <c r="E1" s="437"/>
      <c r="F1" s="437"/>
      <c r="G1" s="437"/>
      <c r="H1" s="437"/>
      <c r="I1" s="437"/>
      <c r="J1" s="437"/>
      <c r="K1" s="437"/>
      <c r="L1" s="437"/>
      <c r="M1" s="437"/>
      <c r="N1" s="437"/>
      <c r="O1" s="437"/>
      <c r="P1" s="437"/>
      <c r="Q1" s="438"/>
      <c r="R1" s="321" t="s">
        <v>201</v>
      </c>
      <c r="S1" s="321"/>
      <c r="T1" s="321"/>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c r="GJ1" s="155"/>
      <c r="GK1" s="155"/>
      <c r="GL1" s="155"/>
      <c r="GM1" s="155"/>
      <c r="GN1" s="155"/>
      <c r="GO1" s="155"/>
      <c r="GP1" s="155"/>
      <c r="GQ1" s="155"/>
      <c r="GR1" s="155"/>
      <c r="GS1" s="155"/>
      <c r="GT1" s="155"/>
      <c r="GU1" s="155"/>
      <c r="GV1" s="155"/>
      <c r="GW1" s="155"/>
      <c r="GX1" s="155"/>
      <c r="GY1" s="155"/>
      <c r="GZ1" s="155"/>
      <c r="HA1" s="155"/>
      <c r="HB1" s="155"/>
      <c r="HC1" s="155"/>
      <c r="HD1" s="155"/>
      <c r="HE1" s="155"/>
      <c r="HF1" s="155"/>
      <c r="HG1" s="155"/>
      <c r="HH1" s="155"/>
      <c r="HI1" s="155"/>
      <c r="HJ1" s="155"/>
      <c r="HK1" s="155"/>
      <c r="HL1" s="155"/>
      <c r="HM1" s="155"/>
      <c r="HN1" s="155"/>
      <c r="HO1" s="155"/>
      <c r="HP1" s="155"/>
      <c r="HQ1" s="155"/>
      <c r="HR1" s="155"/>
      <c r="HS1" s="155"/>
      <c r="HT1" s="155"/>
      <c r="HU1" s="155"/>
      <c r="HV1" s="155"/>
      <c r="HW1" s="155"/>
      <c r="HX1" s="155"/>
      <c r="HY1" s="155"/>
      <c r="HZ1" s="155"/>
      <c r="IA1" s="155"/>
      <c r="IB1" s="155"/>
      <c r="IC1" s="155"/>
      <c r="ID1" s="155"/>
      <c r="IE1" s="155"/>
      <c r="IF1" s="155"/>
      <c r="IG1" s="155"/>
      <c r="IH1" s="155"/>
      <c r="II1" s="155"/>
      <c r="IJ1" s="155"/>
      <c r="IK1" s="155"/>
      <c r="IL1" s="155"/>
      <c r="IM1" s="155"/>
      <c r="IN1" s="155"/>
      <c r="IO1" s="155"/>
      <c r="IP1" s="155"/>
      <c r="IQ1" s="155"/>
      <c r="IR1" s="155"/>
      <c r="IS1" s="155"/>
      <c r="IT1" s="155"/>
      <c r="IU1" s="155"/>
      <c r="IV1" s="155"/>
      <c r="IW1" s="155"/>
      <c r="IX1" s="155"/>
      <c r="IY1" s="155"/>
      <c r="IZ1" s="155"/>
      <c r="JA1" s="155"/>
      <c r="JB1" s="155"/>
      <c r="JC1" s="155"/>
      <c r="JD1" s="155"/>
      <c r="JE1" s="155"/>
      <c r="JF1" s="155"/>
      <c r="JG1" s="155"/>
      <c r="JH1" s="155"/>
      <c r="JI1" s="155"/>
      <c r="JJ1" s="155"/>
      <c r="JK1" s="155"/>
      <c r="JL1" s="155"/>
      <c r="JM1" s="155"/>
      <c r="JN1" s="155"/>
      <c r="JO1" s="155"/>
      <c r="JP1" s="155"/>
      <c r="JQ1" s="155"/>
      <c r="JR1" s="155"/>
    </row>
    <row r="2" spans="1:278" s="156" customFormat="1" ht="39.75" customHeight="1">
      <c r="A2" s="331"/>
      <c r="B2" s="332"/>
      <c r="C2" s="332"/>
      <c r="D2" s="439"/>
      <c r="E2" s="439"/>
      <c r="F2" s="439"/>
      <c r="G2" s="439"/>
      <c r="H2" s="439"/>
      <c r="I2" s="439"/>
      <c r="J2" s="439"/>
      <c r="K2" s="439"/>
      <c r="L2" s="439"/>
      <c r="M2" s="439"/>
      <c r="N2" s="439"/>
      <c r="O2" s="439"/>
      <c r="P2" s="439"/>
      <c r="Q2" s="440"/>
      <c r="R2" s="321"/>
      <c r="S2" s="321"/>
      <c r="T2" s="321"/>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c r="JR2" s="155"/>
    </row>
    <row r="3" spans="1:278" s="156" customFormat="1" ht="3" customHeight="1">
      <c r="A3" s="2"/>
      <c r="B3" s="2"/>
      <c r="C3" s="3"/>
      <c r="D3" s="439"/>
      <c r="E3" s="439"/>
      <c r="F3" s="439"/>
      <c r="G3" s="439"/>
      <c r="H3" s="439"/>
      <c r="I3" s="439"/>
      <c r="J3" s="439"/>
      <c r="K3" s="439"/>
      <c r="L3" s="439"/>
      <c r="M3" s="439"/>
      <c r="N3" s="439"/>
      <c r="O3" s="439"/>
      <c r="P3" s="439"/>
      <c r="Q3" s="440"/>
      <c r="R3" s="321"/>
      <c r="S3" s="321"/>
      <c r="T3" s="321"/>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c r="GQ3" s="155"/>
      <c r="GR3" s="155"/>
      <c r="GS3" s="155"/>
      <c r="GT3" s="155"/>
      <c r="GU3" s="155"/>
      <c r="GV3" s="155"/>
      <c r="GW3" s="155"/>
      <c r="GX3" s="155"/>
      <c r="GY3" s="155"/>
      <c r="GZ3" s="155"/>
      <c r="HA3" s="155"/>
      <c r="HB3" s="155"/>
      <c r="HC3" s="155"/>
      <c r="HD3" s="155"/>
      <c r="HE3" s="155"/>
      <c r="HF3" s="155"/>
      <c r="HG3" s="155"/>
      <c r="HH3" s="155"/>
      <c r="HI3" s="155"/>
      <c r="HJ3" s="155"/>
      <c r="HK3" s="155"/>
      <c r="HL3" s="155"/>
      <c r="HM3" s="155"/>
      <c r="HN3" s="155"/>
      <c r="HO3" s="155"/>
      <c r="HP3" s="155"/>
      <c r="HQ3" s="155"/>
      <c r="HR3" s="155"/>
      <c r="HS3" s="155"/>
      <c r="HT3" s="155"/>
      <c r="HU3" s="155"/>
      <c r="HV3" s="155"/>
      <c r="HW3" s="155"/>
      <c r="HX3" s="155"/>
      <c r="HY3" s="155"/>
      <c r="HZ3" s="155"/>
      <c r="IA3" s="155"/>
      <c r="IB3" s="155"/>
      <c r="IC3" s="155"/>
      <c r="ID3" s="155"/>
      <c r="IE3" s="155"/>
      <c r="IF3" s="155"/>
      <c r="IG3" s="155"/>
      <c r="IH3" s="155"/>
      <c r="II3" s="155"/>
      <c r="IJ3" s="155"/>
      <c r="IK3" s="155"/>
      <c r="IL3" s="155"/>
      <c r="IM3" s="155"/>
      <c r="IN3" s="155"/>
      <c r="IO3" s="155"/>
      <c r="IP3" s="155"/>
      <c r="IQ3" s="155"/>
      <c r="IR3" s="155"/>
      <c r="IS3" s="155"/>
      <c r="IT3" s="155"/>
      <c r="IU3" s="155"/>
      <c r="IV3" s="155"/>
      <c r="IW3" s="155"/>
      <c r="IX3" s="155"/>
      <c r="IY3" s="155"/>
      <c r="IZ3" s="155"/>
      <c r="JA3" s="155"/>
      <c r="JB3" s="155"/>
      <c r="JC3" s="155"/>
      <c r="JD3" s="155"/>
      <c r="JE3" s="155"/>
      <c r="JF3" s="155"/>
      <c r="JG3" s="155"/>
      <c r="JH3" s="155"/>
      <c r="JI3" s="155"/>
      <c r="JJ3" s="155"/>
      <c r="JK3" s="155"/>
      <c r="JL3" s="155"/>
      <c r="JM3" s="155"/>
      <c r="JN3" s="155"/>
      <c r="JO3" s="155"/>
      <c r="JP3" s="155"/>
      <c r="JQ3" s="155"/>
      <c r="JR3" s="155"/>
    </row>
    <row r="4" spans="1:278" s="156" customFormat="1" ht="41.25" customHeight="1">
      <c r="A4" s="322" t="s">
        <v>202</v>
      </c>
      <c r="B4" s="323"/>
      <c r="C4" s="324"/>
      <c r="D4" s="325" t="str">
        <f>'Mapa Final'!D4</f>
        <v>FORMACIÓN JUDICIAL</v>
      </c>
      <c r="E4" s="326"/>
      <c r="F4" s="326"/>
      <c r="G4" s="326"/>
      <c r="H4" s="326"/>
      <c r="I4" s="326"/>
      <c r="J4" s="326"/>
      <c r="K4" s="326"/>
      <c r="L4" s="326"/>
      <c r="M4" s="326"/>
      <c r="N4" s="327"/>
      <c r="O4" s="328"/>
      <c r="P4" s="328"/>
      <c r="Q4" s="328"/>
      <c r="R4" s="1"/>
      <c r="S4" s="1"/>
      <c r="T4" s="1"/>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c r="GQ4" s="155"/>
      <c r="GR4" s="155"/>
      <c r="GS4" s="155"/>
      <c r="GT4" s="155"/>
      <c r="GU4" s="155"/>
      <c r="GV4" s="155"/>
      <c r="GW4" s="155"/>
      <c r="GX4" s="155"/>
      <c r="GY4" s="155"/>
      <c r="GZ4" s="155"/>
      <c r="HA4" s="155"/>
      <c r="HB4" s="155"/>
      <c r="HC4" s="155"/>
      <c r="HD4" s="155"/>
      <c r="HE4" s="155"/>
      <c r="HF4" s="155"/>
      <c r="HG4" s="155"/>
      <c r="HH4" s="155"/>
      <c r="HI4" s="155"/>
      <c r="HJ4" s="155"/>
      <c r="HK4" s="155"/>
      <c r="HL4" s="155"/>
      <c r="HM4" s="155"/>
      <c r="HN4" s="155"/>
      <c r="HO4" s="155"/>
      <c r="HP4" s="155"/>
      <c r="HQ4" s="155"/>
      <c r="HR4" s="155"/>
      <c r="HS4" s="155"/>
      <c r="HT4" s="155"/>
      <c r="HU4" s="155"/>
      <c r="HV4" s="155"/>
      <c r="HW4" s="155"/>
      <c r="HX4" s="155"/>
      <c r="HY4" s="155"/>
      <c r="HZ4" s="155"/>
      <c r="IA4" s="155"/>
      <c r="IB4" s="155"/>
      <c r="IC4" s="155"/>
      <c r="ID4" s="155"/>
      <c r="IE4" s="155"/>
      <c r="IF4" s="155"/>
      <c r="IG4" s="155"/>
      <c r="IH4" s="155"/>
      <c r="II4" s="155"/>
      <c r="IJ4" s="155"/>
      <c r="IK4" s="155"/>
      <c r="IL4" s="155"/>
      <c r="IM4" s="155"/>
      <c r="IN4" s="155"/>
      <c r="IO4" s="155"/>
      <c r="IP4" s="155"/>
      <c r="IQ4" s="155"/>
      <c r="IR4" s="155"/>
      <c r="IS4" s="155"/>
      <c r="IT4" s="155"/>
      <c r="IU4" s="155"/>
      <c r="IV4" s="155"/>
      <c r="IW4" s="155"/>
      <c r="IX4" s="155"/>
      <c r="IY4" s="155"/>
      <c r="IZ4" s="155"/>
      <c r="JA4" s="155"/>
      <c r="JB4" s="155"/>
      <c r="JC4" s="155"/>
      <c r="JD4" s="155"/>
      <c r="JE4" s="155"/>
      <c r="JF4" s="155"/>
      <c r="JG4" s="155"/>
      <c r="JH4" s="155"/>
      <c r="JI4" s="155"/>
      <c r="JJ4" s="155"/>
      <c r="JK4" s="155"/>
      <c r="JL4" s="155"/>
      <c r="JM4" s="155"/>
      <c r="JN4" s="155"/>
      <c r="JO4" s="155"/>
      <c r="JP4" s="155"/>
      <c r="JQ4" s="155"/>
      <c r="JR4" s="155"/>
    </row>
    <row r="5" spans="1:278" s="156" customFormat="1" ht="52.5" customHeight="1">
      <c r="A5" s="322" t="s">
        <v>204</v>
      </c>
      <c r="B5" s="323"/>
      <c r="C5" s="324"/>
      <c r="D5" s="333" t="str">
        <f>'Mapa Final'!D5</f>
        <v>Contribuir a través de la formación judicial al fortalecimiento de las competencias requeridas para el ejercicio de la función judicial tanto en los magistrados(as),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334"/>
      <c r="F5" s="334"/>
      <c r="G5" s="334"/>
      <c r="H5" s="334"/>
      <c r="I5" s="334"/>
      <c r="J5" s="334"/>
      <c r="K5" s="334"/>
      <c r="L5" s="334"/>
      <c r="M5" s="334"/>
      <c r="N5" s="335"/>
      <c r="O5" s="1"/>
      <c r="P5" s="1"/>
      <c r="Q5" s="1"/>
      <c r="R5" s="1"/>
      <c r="S5" s="1"/>
      <c r="T5" s="1"/>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5"/>
      <c r="DM5" s="155"/>
      <c r="DN5" s="155"/>
      <c r="DO5" s="155"/>
      <c r="DP5" s="155"/>
      <c r="DQ5" s="155"/>
      <c r="DR5" s="155"/>
      <c r="DS5" s="155"/>
      <c r="DT5" s="155"/>
      <c r="DU5" s="155"/>
      <c r="DV5" s="155"/>
      <c r="DW5" s="155"/>
      <c r="DX5" s="155"/>
      <c r="DY5" s="155"/>
      <c r="DZ5" s="155"/>
      <c r="EA5" s="155"/>
      <c r="EB5" s="155"/>
      <c r="EC5" s="155"/>
      <c r="ED5" s="155"/>
      <c r="EE5" s="155"/>
      <c r="EF5" s="155"/>
      <c r="EG5" s="155"/>
      <c r="EH5" s="155"/>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55"/>
      <c r="HD5" s="155"/>
      <c r="HE5" s="155"/>
      <c r="HF5" s="155"/>
      <c r="HG5" s="155"/>
      <c r="HH5" s="155"/>
      <c r="HI5" s="155"/>
      <c r="HJ5" s="155"/>
      <c r="HK5" s="155"/>
      <c r="HL5" s="155"/>
      <c r="HM5" s="155"/>
      <c r="HN5" s="155"/>
      <c r="HO5" s="155"/>
      <c r="HP5" s="155"/>
      <c r="HQ5" s="155"/>
      <c r="HR5" s="155"/>
      <c r="HS5" s="155"/>
      <c r="HT5" s="155"/>
      <c r="HU5" s="155"/>
      <c r="HV5" s="155"/>
      <c r="HW5" s="155"/>
      <c r="HX5" s="155"/>
      <c r="HY5" s="155"/>
      <c r="HZ5" s="155"/>
      <c r="IA5" s="155"/>
      <c r="IB5" s="155"/>
      <c r="IC5" s="155"/>
      <c r="ID5" s="155"/>
      <c r="IE5" s="155"/>
      <c r="IF5" s="155"/>
      <c r="IG5" s="155"/>
      <c r="IH5" s="155"/>
      <c r="II5" s="155"/>
      <c r="IJ5" s="155"/>
      <c r="IK5" s="155"/>
      <c r="IL5" s="155"/>
      <c r="IM5" s="155"/>
      <c r="IN5" s="155"/>
      <c r="IO5" s="155"/>
      <c r="IP5" s="155"/>
      <c r="IQ5" s="155"/>
      <c r="IR5" s="155"/>
      <c r="IS5" s="155"/>
      <c r="IT5" s="155"/>
      <c r="IU5" s="155"/>
      <c r="IV5" s="155"/>
      <c r="IW5" s="155"/>
      <c r="IX5" s="155"/>
      <c r="IY5" s="155"/>
      <c r="IZ5" s="155"/>
      <c r="JA5" s="155"/>
      <c r="JB5" s="155"/>
      <c r="JC5" s="155"/>
      <c r="JD5" s="155"/>
      <c r="JE5" s="155"/>
      <c r="JF5" s="155"/>
      <c r="JG5" s="155"/>
      <c r="JH5" s="155"/>
      <c r="JI5" s="155"/>
      <c r="JJ5" s="155"/>
      <c r="JK5" s="155"/>
      <c r="JL5" s="155"/>
      <c r="JM5" s="155"/>
      <c r="JN5" s="155"/>
      <c r="JO5" s="155"/>
      <c r="JP5" s="155"/>
      <c r="JQ5" s="155"/>
      <c r="JR5" s="155"/>
    </row>
    <row r="6" spans="1:278" s="156" customFormat="1" ht="32.25" customHeight="1" thickBot="1">
      <c r="A6" s="322" t="s">
        <v>206</v>
      </c>
      <c r="B6" s="323"/>
      <c r="C6" s="324"/>
      <c r="D6" s="333" t="str">
        <f>'Mapa Final'!D6</f>
        <v xml:space="preserve">Nivel Central </v>
      </c>
      <c r="E6" s="334"/>
      <c r="F6" s="334"/>
      <c r="G6" s="334"/>
      <c r="H6" s="334"/>
      <c r="I6" s="334"/>
      <c r="J6" s="334"/>
      <c r="K6" s="334"/>
      <c r="L6" s="334"/>
      <c r="M6" s="334"/>
      <c r="N6" s="335"/>
      <c r="O6" s="1"/>
      <c r="P6" s="1"/>
      <c r="Q6" s="1"/>
      <c r="R6" s="1"/>
      <c r="S6" s="1"/>
      <c r="T6" s="1"/>
      <c r="U6" s="155"/>
      <c r="V6" s="155"/>
      <c r="W6" s="155"/>
      <c r="X6" s="155"/>
      <c r="Y6" s="155"/>
      <c r="Z6" s="155"/>
      <c r="AA6" s="155"/>
      <c r="AB6" s="155"/>
      <c r="AC6" s="155"/>
      <c r="AD6" s="155"/>
      <c r="AE6" s="155"/>
      <c r="AF6" s="155"/>
      <c r="AG6" s="155"/>
      <c r="AH6" s="155"/>
      <c r="AI6" s="155"/>
      <c r="AJ6" s="155"/>
      <c r="AK6" s="155"/>
      <c r="AL6" s="155"/>
      <c r="AM6" s="155"/>
      <c r="AN6" s="155"/>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c r="DU6" s="155"/>
      <c r="DV6" s="155"/>
      <c r="DW6" s="155"/>
      <c r="DX6" s="155"/>
      <c r="DY6" s="155"/>
      <c r="DZ6" s="155"/>
      <c r="EA6" s="155"/>
      <c r="EB6" s="155"/>
      <c r="EC6" s="155"/>
      <c r="ED6" s="155"/>
      <c r="EE6" s="155"/>
      <c r="EF6" s="155"/>
      <c r="EG6" s="155"/>
      <c r="EH6" s="155"/>
      <c r="EI6" s="155"/>
      <c r="EJ6" s="155"/>
      <c r="EK6" s="155"/>
      <c r="EL6" s="155"/>
      <c r="EM6" s="155"/>
      <c r="EN6" s="155"/>
      <c r="EO6" s="155"/>
      <c r="EP6" s="155"/>
      <c r="EQ6" s="155"/>
      <c r="ER6" s="155"/>
      <c r="ES6" s="155"/>
      <c r="ET6" s="155"/>
      <c r="EU6" s="155"/>
      <c r="EV6" s="155"/>
      <c r="EW6" s="155"/>
      <c r="EX6" s="155"/>
      <c r="EY6" s="155"/>
      <c r="EZ6" s="155"/>
      <c r="FA6" s="155"/>
      <c r="FB6" s="155"/>
      <c r="FC6" s="155"/>
      <c r="FD6" s="155"/>
      <c r="FE6" s="155"/>
      <c r="FF6" s="155"/>
      <c r="FG6" s="155"/>
      <c r="FH6" s="155"/>
      <c r="FI6" s="155"/>
      <c r="FJ6" s="155"/>
      <c r="FK6" s="155"/>
      <c r="FL6" s="155"/>
      <c r="FM6" s="155"/>
      <c r="FN6" s="155"/>
      <c r="FO6" s="155"/>
      <c r="FP6" s="155"/>
      <c r="FQ6" s="155"/>
      <c r="FR6" s="155"/>
      <c r="FS6" s="155"/>
      <c r="FT6" s="155"/>
      <c r="FU6" s="155"/>
      <c r="FV6" s="155"/>
      <c r="FW6" s="155"/>
      <c r="FX6" s="155"/>
      <c r="FY6" s="155"/>
      <c r="FZ6" s="155"/>
      <c r="GA6" s="155"/>
      <c r="GB6" s="155"/>
      <c r="GC6" s="155"/>
      <c r="GD6" s="155"/>
      <c r="GE6" s="155"/>
      <c r="GF6" s="155"/>
      <c r="GG6" s="155"/>
      <c r="GH6" s="155"/>
      <c r="GI6" s="155"/>
      <c r="GJ6" s="155"/>
      <c r="GK6" s="155"/>
      <c r="GL6" s="155"/>
      <c r="GM6" s="155"/>
      <c r="GN6" s="155"/>
      <c r="GO6" s="155"/>
      <c r="GP6" s="155"/>
      <c r="GQ6" s="155"/>
      <c r="GR6" s="155"/>
      <c r="GS6" s="155"/>
      <c r="GT6" s="155"/>
      <c r="GU6" s="155"/>
      <c r="GV6" s="155"/>
      <c r="GW6" s="155"/>
      <c r="GX6" s="155"/>
      <c r="GY6" s="155"/>
      <c r="GZ6" s="155"/>
      <c r="HA6" s="155"/>
      <c r="HB6" s="155"/>
      <c r="HC6" s="155"/>
      <c r="HD6" s="155"/>
      <c r="HE6" s="155"/>
      <c r="HF6" s="155"/>
      <c r="HG6" s="155"/>
      <c r="HH6" s="155"/>
      <c r="HI6" s="155"/>
      <c r="HJ6" s="155"/>
      <c r="HK6" s="155"/>
      <c r="HL6" s="155"/>
      <c r="HM6" s="155"/>
      <c r="HN6" s="155"/>
      <c r="HO6" s="155"/>
      <c r="HP6" s="155"/>
      <c r="HQ6" s="155"/>
      <c r="HR6" s="155"/>
      <c r="HS6" s="155"/>
      <c r="HT6" s="155"/>
      <c r="HU6" s="155"/>
      <c r="HV6" s="155"/>
      <c r="HW6" s="155"/>
      <c r="HX6" s="155"/>
      <c r="HY6" s="155"/>
      <c r="HZ6" s="155"/>
      <c r="IA6" s="155"/>
      <c r="IB6" s="155"/>
      <c r="IC6" s="155"/>
      <c r="ID6" s="155"/>
      <c r="IE6" s="155"/>
      <c r="IF6" s="155"/>
      <c r="IG6" s="155"/>
      <c r="IH6" s="155"/>
      <c r="II6" s="155"/>
      <c r="IJ6" s="155"/>
      <c r="IK6" s="155"/>
      <c r="IL6" s="155"/>
      <c r="IM6" s="155"/>
      <c r="IN6" s="155"/>
      <c r="IO6" s="155"/>
      <c r="IP6" s="155"/>
      <c r="IQ6" s="155"/>
      <c r="IR6" s="155"/>
      <c r="IS6" s="155"/>
      <c r="IT6" s="155"/>
      <c r="IU6" s="155"/>
      <c r="IV6" s="155"/>
      <c r="IW6" s="155"/>
      <c r="IX6" s="155"/>
      <c r="IY6" s="155"/>
      <c r="IZ6" s="155"/>
      <c r="JA6" s="155"/>
      <c r="JB6" s="155"/>
      <c r="JC6" s="155"/>
      <c r="JD6" s="155"/>
      <c r="JE6" s="155"/>
      <c r="JF6" s="155"/>
      <c r="JG6" s="155"/>
      <c r="JH6" s="155"/>
      <c r="JI6" s="155"/>
      <c r="JJ6" s="155"/>
      <c r="JK6" s="155"/>
      <c r="JL6" s="155"/>
      <c r="JM6" s="155"/>
      <c r="JN6" s="155"/>
      <c r="JO6" s="155"/>
      <c r="JP6" s="155"/>
      <c r="JQ6" s="155"/>
      <c r="JR6" s="155"/>
    </row>
    <row r="7" spans="1:278" s="183" customFormat="1" ht="46.5" customHeight="1" thickTop="1" thickBot="1">
      <c r="A7" s="432" t="s">
        <v>517</v>
      </c>
      <c r="B7" s="433"/>
      <c r="C7" s="433"/>
      <c r="D7" s="433"/>
      <c r="E7" s="433"/>
      <c r="F7" s="434"/>
      <c r="G7" s="190"/>
      <c r="H7" s="435" t="s">
        <v>518</v>
      </c>
      <c r="I7" s="435"/>
      <c r="J7" s="435"/>
      <c r="K7" s="435" t="s">
        <v>519</v>
      </c>
      <c r="L7" s="435"/>
      <c r="M7" s="435"/>
      <c r="N7" s="436" t="s">
        <v>520</v>
      </c>
      <c r="O7" s="441" t="s">
        <v>521</v>
      </c>
      <c r="P7" s="443" t="s">
        <v>522</v>
      </c>
      <c r="Q7" s="444"/>
      <c r="R7" s="443" t="s">
        <v>523</v>
      </c>
      <c r="S7" s="444"/>
      <c r="T7" s="445" t="s">
        <v>541</v>
      </c>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c r="DL7" s="196"/>
      <c r="DM7" s="196"/>
      <c r="DN7" s="196"/>
      <c r="DO7" s="196"/>
      <c r="DP7" s="196"/>
      <c r="DQ7" s="196"/>
      <c r="DR7" s="196"/>
      <c r="DS7" s="196"/>
      <c r="DT7" s="196"/>
      <c r="DU7" s="196"/>
      <c r="DV7" s="196"/>
      <c r="DW7" s="196"/>
      <c r="DX7" s="196"/>
      <c r="DY7" s="196"/>
      <c r="DZ7" s="196"/>
      <c r="EA7" s="196"/>
      <c r="EB7" s="196"/>
      <c r="EC7" s="196"/>
      <c r="ED7" s="196"/>
      <c r="EE7" s="196"/>
      <c r="EF7" s="196"/>
      <c r="EG7" s="196"/>
      <c r="EH7" s="196"/>
      <c r="EI7" s="196"/>
      <c r="EJ7" s="196"/>
      <c r="EK7" s="196"/>
      <c r="EL7" s="196"/>
      <c r="EM7" s="196"/>
      <c r="EN7" s="196"/>
      <c r="EO7" s="196"/>
      <c r="EP7" s="196"/>
      <c r="EQ7" s="196"/>
      <c r="ER7" s="196"/>
      <c r="ES7" s="196"/>
      <c r="ET7" s="196"/>
      <c r="EU7" s="196"/>
      <c r="EV7" s="196"/>
      <c r="EW7" s="196"/>
      <c r="EX7" s="196"/>
      <c r="EY7" s="196"/>
      <c r="EZ7" s="196"/>
      <c r="FA7" s="196"/>
      <c r="FB7" s="196"/>
      <c r="FC7" s="196"/>
      <c r="FD7" s="196"/>
      <c r="FE7" s="196"/>
      <c r="FF7" s="196"/>
      <c r="FG7" s="196"/>
      <c r="FH7" s="196"/>
      <c r="FI7" s="196"/>
      <c r="FJ7" s="196"/>
      <c r="FK7" s="196"/>
      <c r="FL7" s="196"/>
      <c r="FM7" s="196"/>
      <c r="FN7" s="196"/>
      <c r="FO7" s="196"/>
      <c r="FP7" s="196"/>
      <c r="FQ7" s="196"/>
      <c r="FR7" s="196"/>
      <c r="FS7" s="196"/>
      <c r="FT7" s="196"/>
    </row>
    <row r="8" spans="1:278" s="184" customFormat="1" ht="60.95" customHeight="1" thickTop="1" thickBot="1">
      <c r="A8" s="199" t="s">
        <v>25</v>
      </c>
      <c r="B8" s="199" t="s">
        <v>214</v>
      </c>
      <c r="C8" s="200" t="s">
        <v>154</v>
      </c>
      <c r="D8" s="191" t="s">
        <v>215</v>
      </c>
      <c r="E8" s="192" t="s">
        <v>158</v>
      </c>
      <c r="F8" s="192" t="s">
        <v>160</v>
      </c>
      <c r="G8" s="192" t="s">
        <v>162</v>
      </c>
      <c r="H8" s="193" t="s">
        <v>525</v>
      </c>
      <c r="I8" s="193" t="s">
        <v>485</v>
      </c>
      <c r="J8" s="193" t="s">
        <v>526</v>
      </c>
      <c r="K8" s="193" t="s">
        <v>525</v>
      </c>
      <c r="L8" s="193" t="s">
        <v>527</v>
      </c>
      <c r="M8" s="193" t="s">
        <v>526</v>
      </c>
      <c r="N8" s="436"/>
      <c r="O8" s="442"/>
      <c r="P8" s="194" t="s">
        <v>528</v>
      </c>
      <c r="Q8" s="194" t="s">
        <v>529</v>
      </c>
      <c r="R8" s="194" t="s">
        <v>530</v>
      </c>
      <c r="S8" s="194" t="s">
        <v>531</v>
      </c>
      <c r="T8" s="445"/>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c r="CA8" s="197"/>
      <c r="CB8" s="197"/>
      <c r="CC8" s="197"/>
      <c r="CD8" s="197"/>
      <c r="CE8" s="197"/>
      <c r="CF8" s="197"/>
      <c r="CG8" s="197"/>
      <c r="CH8" s="197"/>
      <c r="CI8" s="197"/>
      <c r="CJ8" s="197"/>
      <c r="CK8" s="197"/>
      <c r="CL8" s="197"/>
      <c r="CM8" s="197"/>
      <c r="CN8" s="197"/>
      <c r="CO8" s="197"/>
      <c r="CP8" s="197"/>
      <c r="CQ8" s="197"/>
      <c r="CR8" s="197"/>
      <c r="CS8" s="197"/>
      <c r="CT8" s="197"/>
      <c r="CU8" s="197"/>
      <c r="CV8" s="197"/>
      <c r="CW8" s="197"/>
      <c r="CX8" s="197"/>
      <c r="CY8" s="197"/>
      <c r="CZ8" s="197"/>
      <c r="DA8" s="197"/>
      <c r="DB8" s="197"/>
      <c r="DC8" s="197"/>
      <c r="DD8" s="197"/>
      <c r="DE8" s="197"/>
      <c r="DF8" s="197"/>
      <c r="DG8" s="197"/>
      <c r="DH8" s="197"/>
      <c r="DI8" s="197"/>
      <c r="DJ8" s="197"/>
      <c r="DK8" s="197"/>
      <c r="DL8" s="197"/>
      <c r="DM8" s="197"/>
      <c r="DN8" s="197"/>
      <c r="DO8" s="197"/>
      <c r="DP8" s="197"/>
      <c r="DQ8" s="197"/>
      <c r="DR8" s="197"/>
      <c r="DS8" s="197"/>
      <c r="DT8" s="197"/>
      <c r="DU8" s="197"/>
      <c r="DV8" s="197"/>
      <c r="DW8" s="197"/>
      <c r="DX8" s="197"/>
      <c r="DY8" s="197"/>
      <c r="DZ8" s="197"/>
      <c r="EA8" s="197"/>
      <c r="EB8" s="197"/>
      <c r="EC8" s="197"/>
      <c r="ED8" s="197"/>
      <c r="EE8" s="197"/>
      <c r="EF8" s="197"/>
      <c r="EG8" s="197"/>
      <c r="EH8" s="197"/>
      <c r="EI8" s="197"/>
      <c r="EJ8" s="197"/>
      <c r="EK8" s="197"/>
      <c r="EL8" s="197"/>
      <c r="EM8" s="197"/>
      <c r="EN8" s="197"/>
      <c r="EO8" s="197"/>
      <c r="EP8" s="197"/>
      <c r="EQ8" s="197"/>
      <c r="ER8" s="197"/>
      <c r="ES8" s="197"/>
      <c r="ET8" s="197"/>
      <c r="EU8" s="197"/>
      <c r="EV8" s="197"/>
      <c r="EW8" s="197"/>
      <c r="EX8" s="197"/>
      <c r="EY8" s="197"/>
      <c r="EZ8" s="197"/>
      <c r="FA8" s="197"/>
      <c r="FB8" s="197"/>
      <c r="FC8" s="197"/>
      <c r="FD8" s="197"/>
      <c r="FE8" s="197"/>
      <c r="FF8" s="197"/>
      <c r="FG8" s="197"/>
      <c r="FH8" s="197"/>
      <c r="FI8" s="197"/>
      <c r="FJ8" s="197"/>
      <c r="FK8" s="197"/>
      <c r="FL8" s="197"/>
      <c r="FM8" s="197"/>
      <c r="FN8" s="197"/>
      <c r="FO8" s="197"/>
      <c r="FP8" s="197"/>
      <c r="FQ8" s="197"/>
      <c r="FR8" s="197"/>
      <c r="FS8" s="197"/>
      <c r="FT8" s="197"/>
    </row>
    <row r="9" spans="1:278" s="185" customFormat="1" ht="10.5" customHeight="1" thickTop="1" thickBot="1">
      <c r="A9" s="446"/>
      <c r="B9" s="447"/>
      <c r="C9" s="447"/>
      <c r="D9" s="447"/>
      <c r="E9" s="447"/>
      <c r="F9" s="447"/>
      <c r="G9" s="447"/>
      <c r="H9" s="447"/>
      <c r="I9" s="447"/>
      <c r="J9" s="447"/>
      <c r="K9" s="447"/>
      <c r="L9" s="447"/>
      <c r="M9" s="447"/>
      <c r="N9" s="447"/>
      <c r="T9" s="195"/>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c r="AX9" s="198"/>
      <c r="AY9" s="198"/>
      <c r="AZ9" s="198"/>
      <c r="BA9" s="198"/>
      <c r="BB9" s="198"/>
      <c r="BC9" s="198"/>
      <c r="BD9" s="198"/>
      <c r="BE9" s="198"/>
      <c r="BF9" s="198"/>
      <c r="BG9" s="198"/>
      <c r="BH9" s="198"/>
      <c r="BI9" s="198"/>
      <c r="BJ9" s="198"/>
      <c r="BK9" s="198"/>
      <c r="BL9" s="198"/>
      <c r="BM9" s="198"/>
      <c r="BN9" s="198"/>
      <c r="BO9" s="198"/>
      <c r="BP9" s="198"/>
      <c r="BQ9" s="198"/>
      <c r="BR9" s="198"/>
      <c r="BS9" s="198"/>
      <c r="BT9" s="198"/>
      <c r="BU9" s="198"/>
      <c r="BV9" s="198"/>
      <c r="BW9" s="198"/>
      <c r="BX9" s="198"/>
      <c r="BY9" s="198"/>
      <c r="BZ9" s="198"/>
      <c r="CA9" s="198"/>
      <c r="CB9" s="198"/>
      <c r="CC9" s="198"/>
      <c r="CD9" s="198"/>
      <c r="CE9" s="198"/>
      <c r="CF9" s="198"/>
      <c r="CG9" s="198"/>
      <c r="CH9" s="198"/>
      <c r="CI9" s="198"/>
      <c r="CJ9" s="198"/>
      <c r="CK9" s="198"/>
      <c r="CL9" s="198"/>
      <c r="CM9" s="198"/>
      <c r="CN9" s="198"/>
      <c r="CO9" s="198"/>
      <c r="CP9" s="198"/>
      <c r="CQ9" s="198"/>
      <c r="CR9" s="198"/>
      <c r="CS9" s="198"/>
      <c r="CT9" s="198"/>
      <c r="CU9" s="198"/>
      <c r="CV9" s="198"/>
      <c r="CW9" s="198"/>
      <c r="CX9" s="198"/>
      <c r="CY9" s="198"/>
      <c r="CZ9" s="198"/>
      <c r="DA9" s="198"/>
      <c r="DB9" s="198"/>
      <c r="DC9" s="198"/>
      <c r="DD9" s="198"/>
      <c r="DE9" s="198"/>
      <c r="DF9" s="198"/>
      <c r="DG9" s="198"/>
      <c r="DH9" s="198"/>
      <c r="DI9" s="198"/>
      <c r="DJ9" s="198"/>
      <c r="DK9" s="198"/>
      <c r="DL9" s="198"/>
      <c r="DM9" s="198"/>
      <c r="DN9" s="198"/>
      <c r="DO9" s="198"/>
      <c r="DP9" s="198"/>
      <c r="DQ9" s="198"/>
      <c r="DR9" s="198"/>
      <c r="DS9" s="198"/>
      <c r="DT9" s="198"/>
      <c r="DU9" s="198"/>
      <c r="DV9" s="198"/>
      <c r="DW9" s="198"/>
      <c r="DX9" s="198"/>
      <c r="DY9" s="198"/>
      <c r="DZ9" s="198"/>
      <c r="EA9" s="198"/>
      <c r="EB9" s="198"/>
      <c r="EC9" s="198"/>
      <c r="ED9" s="198"/>
      <c r="EE9" s="198"/>
      <c r="EF9" s="198"/>
      <c r="EG9" s="198"/>
      <c r="EH9" s="198"/>
      <c r="EI9" s="198"/>
      <c r="EJ9" s="198"/>
      <c r="EK9" s="198"/>
      <c r="EL9" s="198"/>
      <c r="EM9" s="198"/>
      <c r="EN9" s="198"/>
      <c r="EO9" s="198"/>
      <c r="EP9" s="198"/>
      <c r="EQ9" s="198"/>
      <c r="ER9" s="198"/>
      <c r="ES9" s="198"/>
      <c r="ET9" s="198"/>
      <c r="EU9" s="198"/>
      <c r="EV9" s="198"/>
      <c r="EW9" s="198"/>
      <c r="EX9" s="198"/>
      <c r="EY9" s="198"/>
      <c r="EZ9" s="198"/>
      <c r="FA9" s="198"/>
      <c r="FB9" s="198"/>
      <c r="FC9" s="198"/>
      <c r="FD9" s="198"/>
      <c r="FE9" s="198"/>
      <c r="FF9" s="198"/>
      <c r="FG9" s="198"/>
      <c r="FH9" s="198"/>
      <c r="FI9" s="198"/>
      <c r="FJ9" s="198"/>
      <c r="FK9" s="198"/>
      <c r="FL9" s="198"/>
      <c r="FM9" s="198"/>
      <c r="FN9" s="198"/>
      <c r="FO9" s="198"/>
      <c r="FP9" s="198"/>
      <c r="FQ9" s="198"/>
      <c r="FR9" s="198"/>
      <c r="FS9" s="198"/>
      <c r="FT9" s="198"/>
    </row>
    <row r="10" spans="1:278" s="186" customFormat="1" ht="15" customHeight="1">
      <c r="A10" s="448">
        <f>'Mapa Final'!A10</f>
        <v>1</v>
      </c>
      <c r="B10" s="485" t="str">
        <f>'Mapa Final'!B10</f>
        <v>INCUMPLIMIENTO</v>
      </c>
      <c r="C10" s="451" t="str">
        <f>'Mapa Final'!C10</f>
        <v>Incumplimiento de las metas establecidas</v>
      </c>
      <c r="D10" s="451" t="str">
        <f>'Mapa Final'!D10</f>
        <v>1. Información  tardia  por parte de la Escuela Judicial Rodrigo Lara Bonilla.                       2. Reprogramacion de la programación de las actividades académicas sin previo aviso a la Seccional                             3. Convocatoria tardia  a los discentes.                                      4. Demora en el envío de las convocatorias.                                       5. Mala comunicación para el desarrollo de las actividades a através de las herramientas tecnológicas office 365</v>
      </c>
      <c r="E10" s="454" t="str">
        <f>'Mapa Final'!E10</f>
        <v xml:space="preserve">Falta de planeación en la programacion de las actividades academicas  </v>
      </c>
      <c r="F10" s="454" t="str">
        <f>'Mapa Final'!F10</f>
        <v>Posibilidad de incumplimiento de las metas establecidad debido a la falta de planeación en la programación de las actividades académicas</v>
      </c>
      <c r="G10" s="454" t="str">
        <f>'Mapa Final'!G10</f>
        <v>Ejecución y Administración de Procesos</v>
      </c>
      <c r="H10" s="463" t="str">
        <f>'Mapa Final'!I10</f>
        <v>Baja</v>
      </c>
      <c r="I10" s="466" t="str">
        <f>'Mapa Final'!L10</f>
        <v>Leve</v>
      </c>
      <c r="J10" s="478" t="str">
        <f>'Mapa Final'!N10</f>
        <v>Bajo</v>
      </c>
      <c r="K10" s="472" t="str">
        <f>'Mapa Final'!AA10</f>
        <v>Baja</v>
      </c>
      <c r="L10" s="472" t="str">
        <f>'Mapa Final'!AE10</f>
        <v>Leve</v>
      </c>
      <c r="M10" s="469" t="str">
        <f>'Mapa Final'!AG10</f>
        <v>Bajo</v>
      </c>
      <c r="N10" s="472" t="str">
        <f>'Mapa Final'!AH10</f>
        <v>Aceptar</v>
      </c>
      <c r="O10" s="460" t="s">
        <v>542</v>
      </c>
      <c r="P10" s="481"/>
      <c r="Q10" s="481" t="s">
        <v>9</v>
      </c>
      <c r="R10" s="457">
        <v>45017</v>
      </c>
      <c r="S10" s="457">
        <v>45107</v>
      </c>
      <c r="T10" s="460" t="s">
        <v>543</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86" customFormat="1" ht="13.5" customHeight="1">
      <c r="A11" s="449"/>
      <c r="B11" s="487"/>
      <c r="C11" s="452"/>
      <c r="D11" s="452"/>
      <c r="E11" s="455"/>
      <c r="F11" s="455"/>
      <c r="G11" s="455"/>
      <c r="H11" s="464"/>
      <c r="I11" s="467"/>
      <c r="J11" s="479"/>
      <c r="K11" s="473"/>
      <c r="L11" s="473"/>
      <c r="M11" s="470"/>
      <c r="N11" s="473"/>
      <c r="O11" s="461"/>
      <c r="P11" s="458"/>
      <c r="Q11" s="458"/>
      <c r="R11" s="458"/>
      <c r="S11" s="458"/>
      <c r="T11" s="461"/>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86" customFormat="1" ht="13.5" customHeight="1">
      <c r="A12" s="449"/>
      <c r="B12" s="487"/>
      <c r="C12" s="452"/>
      <c r="D12" s="452"/>
      <c r="E12" s="455"/>
      <c r="F12" s="455"/>
      <c r="G12" s="455"/>
      <c r="H12" s="464"/>
      <c r="I12" s="467"/>
      <c r="J12" s="479"/>
      <c r="K12" s="473"/>
      <c r="L12" s="473"/>
      <c r="M12" s="470"/>
      <c r="N12" s="473"/>
      <c r="O12" s="461"/>
      <c r="P12" s="458"/>
      <c r="Q12" s="458"/>
      <c r="R12" s="458"/>
      <c r="S12" s="458"/>
      <c r="T12" s="461"/>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86" customFormat="1" ht="13.5" customHeight="1">
      <c r="A13" s="449"/>
      <c r="B13" s="487"/>
      <c r="C13" s="452"/>
      <c r="D13" s="452"/>
      <c r="E13" s="455"/>
      <c r="F13" s="455"/>
      <c r="G13" s="455"/>
      <c r="H13" s="464"/>
      <c r="I13" s="467"/>
      <c r="J13" s="479"/>
      <c r="K13" s="473"/>
      <c r="L13" s="473"/>
      <c r="M13" s="470"/>
      <c r="N13" s="473"/>
      <c r="O13" s="461"/>
      <c r="P13" s="458"/>
      <c r="Q13" s="458"/>
      <c r="R13" s="458"/>
      <c r="S13" s="458"/>
      <c r="T13" s="461"/>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86" customFormat="1" ht="238.5" customHeight="1">
      <c r="A14" s="450"/>
      <c r="B14" s="488"/>
      <c r="C14" s="453"/>
      <c r="D14" s="453"/>
      <c r="E14" s="456"/>
      <c r="F14" s="456"/>
      <c r="G14" s="456"/>
      <c r="H14" s="465"/>
      <c r="I14" s="468"/>
      <c r="J14" s="480"/>
      <c r="K14" s="474"/>
      <c r="L14" s="474"/>
      <c r="M14" s="471"/>
      <c r="N14" s="474"/>
      <c r="O14" s="462"/>
      <c r="P14" s="459"/>
      <c r="Q14" s="459"/>
      <c r="R14" s="459"/>
      <c r="S14" s="459"/>
      <c r="T14" s="462"/>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86" customFormat="1" ht="15" customHeight="1">
      <c r="A15" s="448">
        <f>'Mapa Final'!A15</f>
        <v>2</v>
      </c>
      <c r="B15" s="485" t="str">
        <f>'Mapa Final'!B15</f>
        <v>Interrupción o suspensión en la prestación del Servicio Público de Administración de Justicia.</v>
      </c>
      <c r="C15" s="451" t="str">
        <f>'Mapa Final'!C15</f>
        <v>Incumplimiento de las metas establecidas</v>
      </c>
      <c r="D15" s="451" t="str">
        <f>'Mapa Final'!D15</f>
        <v xml:space="preserve">1. Pandemia                                  2. Cese de actividades.  
3. Protestas y manifestaciones ciudadanas
</v>
      </c>
      <c r="E15" s="454" t="str">
        <f>'Mapa Final'!E15</f>
        <v xml:space="preserve"> La pandemia declarada por la Organización Mundial de la Salud. OMS y hechos de fuerza mayor.</v>
      </c>
      <c r="F15" s="454" t="str">
        <f>'Mapa Final'!F15</f>
        <v>Posibilidad de incumplimiento de metas establecidad por causa de la pandemia declarada por la Organziación Mundial de la Salud y hechos de fuerza mayor</v>
      </c>
      <c r="G15" s="454" t="str">
        <f>'Mapa Final'!G15</f>
        <v>Usuarios, productos y prácticas organizacionales</v>
      </c>
      <c r="H15" s="463" t="str">
        <f>'Mapa Final'!I15</f>
        <v>Baja</v>
      </c>
      <c r="I15" s="466" t="str">
        <f>'Mapa Final'!L15</f>
        <v>Leve</v>
      </c>
      <c r="J15" s="478" t="str">
        <f>'Mapa Final'!N15</f>
        <v>Bajo</v>
      </c>
      <c r="K15" s="472" t="str">
        <f>'Mapa Final'!AA15</f>
        <v>Baja</v>
      </c>
      <c r="L15" s="472" t="str">
        <f>'Mapa Final'!AE15</f>
        <v>Menor</v>
      </c>
      <c r="M15" s="469" t="str">
        <f>'Mapa Final'!AG15</f>
        <v>Moderado</v>
      </c>
      <c r="N15" s="472" t="str">
        <f>'Mapa Final'!AH15</f>
        <v>Aceptar</v>
      </c>
      <c r="O15" s="460" t="s">
        <v>544</v>
      </c>
      <c r="P15" s="481"/>
      <c r="Q15" s="481" t="s">
        <v>9</v>
      </c>
      <c r="R15" s="457">
        <v>45017</v>
      </c>
      <c r="S15" s="457">
        <v>45107</v>
      </c>
      <c r="T15" s="460" t="s">
        <v>545</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86" customFormat="1" ht="13.5" customHeight="1">
      <c r="A16" s="449"/>
      <c r="B16" s="487"/>
      <c r="C16" s="452"/>
      <c r="D16" s="452"/>
      <c r="E16" s="455"/>
      <c r="F16" s="455"/>
      <c r="G16" s="455"/>
      <c r="H16" s="464"/>
      <c r="I16" s="467"/>
      <c r="J16" s="479"/>
      <c r="K16" s="473"/>
      <c r="L16" s="473"/>
      <c r="M16" s="470"/>
      <c r="N16" s="473"/>
      <c r="O16" s="461"/>
      <c r="P16" s="458"/>
      <c r="Q16" s="458"/>
      <c r="R16" s="458"/>
      <c r="S16" s="458"/>
      <c r="T16" s="461"/>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86" customFormat="1" ht="13.5" customHeight="1">
      <c r="A17" s="449"/>
      <c r="B17" s="487"/>
      <c r="C17" s="452"/>
      <c r="D17" s="452"/>
      <c r="E17" s="455"/>
      <c r="F17" s="455"/>
      <c r="G17" s="455"/>
      <c r="H17" s="464"/>
      <c r="I17" s="467"/>
      <c r="J17" s="479"/>
      <c r="K17" s="473"/>
      <c r="L17" s="473"/>
      <c r="M17" s="470"/>
      <c r="N17" s="473"/>
      <c r="O17" s="461"/>
      <c r="P17" s="458"/>
      <c r="Q17" s="458"/>
      <c r="R17" s="458"/>
      <c r="S17" s="458"/>
      <c r="T17" s="461"/>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86" customFormat="1" ht="13.5" customHeight="1">
      <c r="A18" s="449"/>
      <c r="B18" s="487"/>
      <c r="C18" s="452"/>
      <c r="D18" s="452"/>
      <c r="E18" s="455"/>
      <c r="F18" s="455"/>
      <c r="G18" s="455"/>
      <c r="H18" s="464"/>
      <c r="I18" s="467"/>
      <c r="J18" s="479"/>
      <c r="K18" s="473"/>
      <c r="L18" s="473"/>
      <c r="M18" s="470"/>
      <c r="N18" s="473"/>
      <c r="O18" s="461"/>
      <c r="P18" s="458"/>
      <c r="Q18" s="458"/>
      <c r="R18" s="458"/>
      <c r="S18" s="458"/>
      <c r="T18" s="461"/>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86" customFormat="1" ht="255.75" customHeight="1">
      <c r="A19" s="450"/>
      <c r="B19" s="488"/>
      <c r="C19" s="453"/>
      <c r="D19" s="453"/>
      <c r="E19" s="456"/>
      <c r="F19" s="456"/>
      <c r="G19" s="456"/>
      <c r="H19" s="465"/>
      <c r="I19" s="468"/>
      <c r="J19" s="480"/>
      <c r="K19" s="474"/>
      <c r="L19" s="474"/>
      <c r="M19" s="471"/>
      <c r="N19" s="474"/>
      <c r="O19" s="462"/>
      <c r="P19" s="459"/>
      <c r="Q19" s="459"/>
      <c r="R19" s="459"/>
      <c r="S19" s="459"/>
      <c r="T19" s="46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4.45" customHeight="1">
      <c r="A20" s="448">
        <f>'Mapa Final'!A20</f>
        <v>3</v>
      </c>
      <c r="B20" s="485" t="str">
        <f>'Mapa Final'!B20</f>
        <v>Inaplicabilidad de la normatividad ambiental vigente</v>
      </c>
      <c r="C20" s="451" t="str">
        <f>'Mapa Final'!C20</f>
        <v xml:space="preserve"> Afectación Ambiental</v>
      </c>
      <c r="D20" s="451" t="str">
        <f>'Mapa Final'!D20</f>
        <v>Uso inadecuado de los elementos de oficina y residuos solidos.</v>
      </c>
      <c r="E20" s="454" t="str">
        <f>'Mapa Final'!E20</f>
        <v>Desconocimiento de la normatividad y las politicas ambientales que rigen la organización.</v>
      </c>
      <c r="F20" s="454" t="str">
        <f>'Mapa Final'!F20</f>
        <v>Posibilidad de afectación ambiental debido al desconocimiento de la normatividad y las políticas ambientales que rigen la organización</v>
      </c>
      <c r="G20" s="454" t="str">
        <f>'Mapa Final'!G20</f>
        <v>Eventos Ambientales Internos</v>
      </c>
      <c r="H20" s="463" t="str">
        <f>'Mapa Final'!I20</f>
        <v>Baja</v>
      </c>
      <c r="I20" s="466" t="str">
        <f>'Mapa Final'!L20</f>
        <v>Menor</v>
      </c>
      <c r="J20" s="478" t="str">
        <f>'Mapa Final'!N20</f>
        <v>Moderado</v>
      </c>
      <c r="K20" s="472" t="str">
        <f>'Mapa Final'!AA20</f>
        <v>Baja</v>
      </c>
      <c r="L20" s="472" t="str">
        <f>'Mapa Final'!AE20</f>
        <v>Leve</v>
      </c>
      <c r="M20" s="469" t="str">
        <f>'Mapa Final'!AG20</f>
        <v>Bajo</v>
      </c>
      <c r="N20" s="472" t="str">
        <f>'Mapa Final'!AH20</f>
        <v>Aceptar</v>
      </c>
      <c r="O20" s="460" t="s">
        <v>536</v>
      </c>
      <c r="P20" s="481"/>
      <c r="Q20" s="481" t="s">
        <v>9</v>
      </c>
      <c r="R20" s="457">
        <v>45017</v>
      </c>
      <c r="S20" s="457">
        <v>45107</v>
      </c>
      <c r="T20" s="460" t="s">
        <v>546</v>
      </c>
      <c r="U20" s="35"/>
      <c r="V20" s="35"/>
    </row>
    <row r="21" spans="1:176" ht="14.45" customHeight="1">
      <c r="A21" s="449"/>
      <c r="B21" s="487"/>
      <c r="C21" s="452"/>
      <c r="D21" s="452"/>
      <c r="E21" s="455"/>
      <c r="F21" s="455"/>
      <c r="G21" s="455"/>
      <c r="H21" s="464"/>
      <c r="I21" s="467"/>
      <c r="J21" s="479"/>
      <c r="K21" s="473"/>
      <c r="L21" s="473"/>
      <c r="M21" s="470"/>
      <c r="N21" s="473"/>
      <c r="O21" s="461"/>
      <c r="P21" s="458"/>
      <c r="Q21" s="458"/>
      <c r="R21" s="458"/>
      <c r="S21" s="458"/>
      <c r="T21" s="461"/>
      <c r="U21" s="35"/>
      <c r="V21" s="35"/>
    </row>
    <row r="22" spans="1:176" ht="14.45" customHeight="1">
      <c r="A22" s="449"/>
      <c r="B22" s="487"/>
      <c r="C22" s="452"/>
      <c r="D22" s="452"/>
      <c r="E22" s="455"/>
      <c r="F22" s="455"/>
      <c r="G22" s="455"/>
      <c r="H22" s="464"/>
      <c r="I22" s="467"/>
      <c r="J22" s="479"/>
      <c r="K22" s="473"/>
      <c r="L22" s="473"/>
      <c r="M22" s="470"/>
      <c r="N22" s="473"/>
      <c r="O22" s="461"/>
      <c r="P22" s="458"/>
      <c r="Q22" s="458"/>
      <c r="R22" s="458"/>
      <c r="S22" s="458"/>
      <c r="T22" s="461"/>
      <c r="U22" s="35"/>
      <c r="V22" s="35"/>
    </row>
    <row r="23" spans="1:176" ht="14.45" customHeight="1">
      <c r="A23" s="449"/>
      <c r="B23" s="487"/>
      <c r="C23" s="452"/>
      <c r="D23" s="452"/>
      <c r="E23" s="455"/>
      <c r="F23" s="455"/>
      <c r="G23" s="455"/>
      <c r="H23" s="464"/>
      <c r="I23" s="467"/>
      <c r="J23" s="479"/>
      <c r="K23" s="473"/>
      <c r="L23" s="473"/>
      <c r="M23" s="470"/>
      <c r="N23" s="473"/>
      <c r="O23" s="461"/>
      <c r="P23" s="458"/>
      <c r="Q23" s="458"/>
      <c r="R23" s="458"/>
      <c r="S23" s="458"/>
      <c r="T23" s="461"/>
      <c r="U23" s="35"/>
      <c r="V23" s="35"/>
    </row>
    <row r="24" spans="1:176" ht="307.5" customHeight="1">
      <c r="A24" s="450"/>
      <c r="B24" s="488"/>
      <c r="C24" s="453"/>
      <c r="D24" s="453"/>
      <c r="E24" s="456"/>
      <c r="F24" s="456"/>
      <c r="G24" s="456"/>
      <c r="H24" s="465"/>
      <c r="I24" s="468"/>
      <c r="J24" s="480"/>
      <c r="K24" s="474"/>
      <c r="L24" s="474"/>
      <c r="M24" s="471"/>
      <c r="N24" s="474"/>
      <c r="O24" s="462"/>
      <c r="P24" s="459"/>
      <c r="Q24" s="459"/>
      <c r="R24" s="459"/>
      <c r="S24" s="459"/>
      <c r="T24" s="462"/>
      <c r="U24" s="35"/>
      <c r="V24" s="35"/>
    </row>
    <row r="25" spans="1:176" ht="15">
      <c r="A25" s="448">
        <f>'Mapa Final'!A25</f>
        <v>4</v>
      </c>
      <c r="B25" s="485" t="str">
        <f>'Mapa Final'!B25</f>
        <v>RIESGO PÚBLICO</v>
      </c>
      <c r="C25" s="451" t="str">
        <f>'Mapa Final'!C25</f>
        <v>Afectación en la Prestación del Servicio de Justicia</v>
      </c>
      <c r="D25" s="451" t="str">
        <f>'Mapa Final'!D25</f>
        <v xml:space="preserve">1. Toma de decisiónes por parte de los servdiores  judiciales                                          2. Alteración del orden público   3. Amenazas a servidores judiciales y atentados contra las sedes judiciales.                                    </v>
      </c>
      <c r="E25" s="454" t="str">
        <f>'Mapa Final'!E25</f>
        <v>Ejercicio de la función judicial.</v>
      </c>
      <c r="F25" s="454" t="str">
        <f>'Mapa Final'!F25</f>
        <v>Posibilidad de afectación en la prestación del servicio de justicia por la toma de decisiones durante el ejercicio de la función judicial</v>
      </c>
      <c r="G25" s="454" t="str">
        <f>'Mapa Final'!G25</f>
        <v>Daños Activos Fijos/Eventos Externos</v>
      </c>
      <c r="H25" s="463" t="str">
        <f>'Mapa Final'!I25</f>
        <v>Baja</v>
      </c>
      <c r="I25" s="466" t="str">
        <f>'Mapa Final'!L25</f>
        <v>Mayor</v>
      </c>
      <c r="J25" s="478" t="str">
        <f>'Mapa Final'!N25</f>
        <v xml:space="preserve">Alto </v>
      </c>
      <c r="K25" s="472" t="str">
        <f>'Mapa Final'!AA25</f>
        <v>Baja</v>
      </c>
      <c r="L25" s="472" t="str">
        <f>'Mapa Final'!AE25</f>
        <v>Menor</v>
      </c>
      <c r="M25" s="469" t="str">
        <f>'Mapa Final'!AG25</f>
        <v>Moderado</v>
      </c>
      <c r="N25" s="472" t="str">
        <f>'Mapa Final'!AH25</f>
        <v>Aceptar</v>
      </c>
      <c r="O25" s="460" t="s">
        <v>547</v>
      </c>
      <c r="P25" s="481"/>
      <c r="Q25" s="481" t="s">
        <v>9</v>
      </c>
      <c r="R25" s="457">
        <v>45017</v>
      </c>
      <c r="S25" s="457">
        <v>45107</v>
      </c>
      <c r="T25" s="460" t="s">
        <v>548</v>
      </c>
    </row>
    <row r="26" spans="1:176" ht="15">
      <c r="A26" s="449"/>
      <c r="B26" s="487"/>
      <c r="C26" s="452"/>
      <c r="D26" s="452"/>
      <c r="E26" s="455"/>
      <c r="F26" s="455"/>
      <c r="G26" s="455"/>
      <c r="H26" s="464"/>
      <c r="I26" s="467"/>
      <c r="J26" s="479"/>
      <c r="K26" s="473"/>
      <c r="L26" s="473"/>
      <c r="M26" s="470"/>
      <c r="N26" s="473"/>
      <c r="O26" s="461"/>
      <c r="P26" s="458"/>
      <c r="Q26" s="458"/>
      <c r="R26" s="458"/>
      <c r="S26" s="458"/>
      <c r="T26" s="461"/>
    </row>
    <row r="27" spans="1:176" ht="15">
      <c r="A27" s="449"/>
      <c r="B27" s="487"/>
      <c r="C27" s="452"/>
      <c r="D27" s="452"/>
      <c r="E27" s="455"/>
      <c r="F27" s="455"/>
      <c r="G27" s="455"/>
      <c r="H27" s="464"/>
      <c r="I27" s="467"/>
      <c r="J27" s="479"/>
      <c r="K27" s="473"/>
      <c r="L27" s="473"/>
      <c r="M27" s="470"/>
      <c r="N27" s="473"/>
      <c r="O27" s="461"/>
      <c r="P27" s="458"/>
      <c r="Q27" s="458"/>
      <c r="R27" s="458"/>
      <c r="S27" s="458"/>
      <c r="T27" s="461"/>
    </row>
    <row r="28" spans="1:176" ht="15">
      <c r="A28" s="449"/>
      <c r="B28" s="487"/>
      <c r="C28" s="452"/>
      <c r="D28" s="452"/>
      <c r="E28" s="455"/>
      <c r="F28" s="455"/>
      <c r="G28" s="455"/>
      <c r="H28" s="464"/>
      <c r="I28" s="467"/>
      <c r="J28" s="479"/>
      <c r="K28" s="473"/>
      <c r="L28" s="473"/>
      <c r="M28" s="470"/>
      <c r="N28" s="473"/>
      <c r="O28" s="461"/>
      <c r="P28" s="458"/>
      <c r="Q28" s="458"/>
      <c r="R28" s="458"/>
      <c r="S28" s="458"/>
      <c r="T28" s="461"/>
    </row>
    <row r="29" spans="1:176" ht="277.5" customHeight="1">
      <c r="A29" s="450"/>
      <c r="B29" s="488"/>
      <c r="C29" s="453"/>
      <c r="D29" s="453"/>
      <c r="E29" s="456"/>
      <c r="F29" s="456"/>
      <c r="G29" s="456"/>
      <c r="H29" s="465"/>
      <c r="I29" s="468"/>
      <c r="J29" s="480"/>
      <c r="K29" s="474"/>
      <c r="L29" s="474"/>
      <c r="M29" s="471"/>
      <c r="N29" s="474"/>
      <c r="O29" s="462"/>
      <c r="P29" s="459"/>
      <c r="Q29" s="459"/>
      <c r="R29" s="459"/>
      <c r="S29" s="459"/>
      <c r="T29" s="462"/>
    </row>
    <row r="30" spans="1:176" ht="15">
      <c r="A30" s="448">
        <f>'Mapa Final'!A30</f>
        <v>0</v>
      </c>
      <c r="B30" s="485">
        <f>'Mapa Final'!B30</f>
        <v>0</v>
      </c>
      <c r="C30" s="451">
        <f>'Mapa Final'!C30</f>
        <v>0</v>
      </c>
      <c r="D30" s="451">
        <f>'Mapa Final'!D30</f>
        <v>0</v>
      </c>
      <c r="E30" s="454">
        <f>'Mapa Final'!E30</f>
        <v>0</v>
      </c>
      <c r="F30" s="454">
        <f>'Mapa Final'!F30</f>
        <v>0</v>
      </c>
      <c r="G30" s="454">
        <f>'Mapa Final'!G30</f>
        <v>0</v>
      </c>
      <c r="H30" s="463">
        <f>'Mapa Final'!I30</f>
        <v>0</v>
      </c>
      <c r="I30" s="466">
        <f>'Mapa Final'!L30</f>
        <v>0</v>
      </c>
      <c r="J30" s="478">
        <f>'Mapa Final'!N30</f>
        <v>0</v>
      </c>
      <c r="K30" s="472">
        <f>'Mapa Final'!AA30</f>
        <v>0</v>
      </c>
      <c r="L30" s="472">
        <f>'Mapa Final'!AE30</f>
        <v>0</v>
      </c>
      <c r="M30" s="469">
        <f>'Mapa Final'!AG30</f>
        <v>0</v>
      </c>
      <c r="N30" s="472">
        <f>'Mapa Final'!AH30</f>
        <v>0</v>
      </c>
      <c r="O30" s="475"/>
      <c r="P30" s="475"/>
      <c r="Q30" s="475"/>
      <c r="R30" s="475"/>
      <c r="S30" s="475"/>
      <c r="T30" s="475"/>
    </row>
    <row r="31" spans="1:176">
      <c r="A31" s="449"/>
      <c r="B31" s="487"/>
      <c r="C31" s="452"/>
      <c r="D31" s="452"/>
      <c r="E31" s="455"/>
      <c r="F31" s="455"/>
      <c r="G31" s="455"/>
      <c r="H31" s="464"/>
      <c r="I31" s="467"/>
      <c r="J31" s="479"/>
      <c r="K31" s="473"/>
      <c r="L31" s="473"/>
      <c r="M31" s="470"/>
      <c r="N31" s="473"/>
      <c r="O31" s="476"/>
      <c r="P31" s="476"/>
      <c r="Q31" s="476"/>
      <c r="R31" s="476"/>
      <c r="S31" s="476"/>
      <c r="T31" s="476"/>
    </row>
    <row r="32" spans="1:176">
      <c r="A32" s="449"/>
      <c r="B32" s="487"/>
      <c r="C32" s="452"/>
      <c r="D32" s="452"/>
      <c r="E32" s="455"/>
      <c r="F32" s="455"/>
      <c r="G32" s="455"/>
      <c r="H32" s="464"/>
      <c r="I32" s="467"/>
      <c r="J32" s="479"/>
      <c r="K32" s="473"/>
      <c r="L32" s="473"/>
      <c r="M32" s="470"/>
      <c r="N32" s="473"/>
      <c r="O32" s="476"/>
      <c r="P32" s="476"/>
      <c r="Q32" s="476"/>
      <c r="R32" s="476"/>
      <c r="S32" s="476"/>
      <c r="T32" s="476"/>
    </row>
    <row r="33" spans="1:20">
      <c r="A33" s="449"/>
      <c r="B33" s="487"/>
      <c r="C33" s="452"/>
      <c r="D33" s="452"/>
      <c r="E33" s="455"/>
      <c r="F33" s="455"/>
      <c r="G33" s="455"/>
      <c r="H33" s="464"/>
      <c r="I33" s="467"/>
      <c r="J33" s="479"/>
      <c r="K33" s="473"/>
      <c r="L33" s="473"/>
      <c r="M33" s="470"/>
      <c r="N33" s="473"/>
      <c r="O33" s="476"/>
      <c r="P33" s="476"/>
      <c r="Q33" s="476"/>
      <c r="R33" s="476"/>
      <c r="S33" s="476"/>
      <c r="T33" s="476"/>
    </row>
    <row r="34" spans="1:20" ht="102.75" customHeight="1" thickBot="1">
      <c r="A34" s="450"/>
      <c r="B34" s="488"/>
      <c r="C34" s="453"/>
      <c r="D34" s="453"/>
      <c r="E34" s="456"/>
      <c r="F34" s="456"/>
      <c r="G34" s="456"/>
      <c r="H34" s="465"/>
      <c r="I34" s="468"/>
      <c r="J34" s="480"/>
      <c r="K34" s="474"/>
      <c r="L34" s="474"/>
      <c r="M34" s="471"/>
      <c r="N34" s="474"/>
      <c r="O34" s="477"/>
      <c r="P34" s="477"/>
      <c r="Q34" s="477"/>
      <c r="R34" s="477"/>
      <c r="S34" s="477"/>
      <c r="T34" s="477"/>
    </row>
    <row r="35" spans="1:20">
      <c r="A35" s="448">
        <f>'Mapa Final'!A35</f>
        <v>0</v>
      </c>
      <c r="B35" s="485">
        <f>'Mapa Final'!B35</f>
        <v>0</v>
      </c>
      <c r="C35" s="451">
        <f>'Mapa Final'!C35</f>
        <v>0</v>
      </c>
      <c r="D35" s="451">
        <f>'Mapa Final'!D35</f>
        <v>0</v>
      </c>
      <c r="E35" s="454">
        <f>'Mapa Final'!E35</f>
        <v>0</v>
      </c>
      <c r="F35" s="454">
        <f>'Mapa Final'!F35</f>
        <v>0</v>
      </c>
      <c r="G35" s="454">
        <f>'Mapa Final'!G35</f>
        <v>0</v>
      </c>
      <c r="H35" s="463">
        <f>'Mapa Final'!I35</f>
        <v>0</v>
      </c>
      <c r="I35" s="466">
        <f>'Mapa Final'!L35</f>
        <v>0</v>
      </c>
      <c r="J35" s="478">
        <f>'Mapa Final'!N35</f>
        <v>0</v>
      </c>
      <c r="K35" s="472">
        <f>'Mapa Final'!AA35</f>
        <v>0</v>
      </c>
      <c r="L35" s="472">
        <f>'Mapa Final'!AE35</f>
        <v>0</v>
      </c>
      <c r="M35" s="469">
        <f>'Mapa Final'!AG35</f>
        <v>0</v>
      </c>
      <c r="N35" s="472">
        <f>'Mapa Final'!AH35</f>
        <v>0</v>
      </c>
      <c r="O35" s="475"/>
      <c r="P35" s="475"/>
      <c r="Q35" s="475"/>
      <c r="R35" s="475"/>
      <c r="S35" s="475"/>
      <c r="T35" s="475"/>
    </row>
    <row r="36" spans="1:20">
      <c r="A36" s="449"/>
      <c r="B36" s="487"/>
      <c r="C36" s="452"/>
      <c r="D36" s="452"/>
      <c r="E36" s="455"/>
      <c r="F36" s="455"/>
      <c r="G36" s="455"/>
      <c r="H36" s="464"/>
      <c r="I36" s="467"/>
      <c r="J36" s="479"/>
      <c r="K36" s="473"/>
      <c r="L36" s="473"/>
      <c r="M36" s="470"/>
      <c r="N36" s="473"/>
      <c r="O36" s="476"/>
      <c r="P36" s="476"/>
      <c r="Q36" s="476"/>
      <c r="R36" s="476"/>
      <c r="S36" s="476"/>
      <c r="T36" s="476"/>
    </row>
    <row r="37" spans="1:20">
      <c r="A37" s="449"/>
      <c r="B37" s="487"/>
      <c r="C37" s="452"/>
      <c r="D37" s="452"/>
      <c r="E37" s="455"/>
      <c r="F37" s="455"/>
      <c r="G37" s="455"/>
      <c r="H37" s="464"/>
      <c r="I37" s="467"/>
      <c r="J37" s="479"/>
      <c r="K37" s="473"/>
      <c r="L37" s="473"/>
      <c r="M37" s="470"/>
      <c r="N37" s="473"/>
      <c r="O37" s="476"/>
      <c r="P37" s="476"/>
      <c r="Q37" s="476"/>
      <c r="R37" s="476"/>
      <c r="S37" s="476"/>
      <c r="T37" s="476"/>
    </row>
    <row r="38" spans="1:20">
      <c r="A38" s="449"/>
      <c r="B38" s="487"/>
      <c r="C38" s="452"/>
      <c r="D38" s="452"/>
      <c r="E38" s="455"/>
      <c r="F38" s="455"/>
      <c r="G38" s="455"/>
      <c r="H38" s="464"/>
      <c r="I38" s="467"/>
      <c r="J38" s="479"/>
      <c r="K38" s="473"/>
      <c r="L38" s="473"/>
      <c r="M38" s="470"/>
      <c r="N38" s="473"/>
      <c r="O38" s="476"/>
      <c r="P38" s="476"/>
      <c r="Q38" s="476"/>
      <c r="R38" s="476"/>
      <c r="S38" s="476"/>
      <c r="T38" s="476"/>
    </row>
    <row r="39" spans="1:20" ht="278.25" customHeight="1" thickBot="1">
      <c r="A39" s="450"/>
      <c r="B39" s="488"/>
      <c r="C39" s="453"/>
      <c r="D39" s="453"/>
      <c r="E39" s="456"/>
      <c r="F39" s="456"/>
      <c r="G39" s="456"/>
      <c r="H39" s="465"/>
      <c r="I39" s="468"/>
      <c r="J39" s="480"/>
      <c r="K39" s="474"/>
      <c r="L39" s="474"/>
      <c r="M39" s="471"/>
      <c r="N39" s="474"/>
      <c r="O39" s="477"/>
      <c r="P39" s="477"/>
      <c r="Q39" s="477"/>
      <c r="R39" s="477"/>
      <c r="S39" s="477"/>
      <c r="T39" s="477"/>
    </row>
    <row r="40" spans="1:20">
      <c r="A40" s="448">
        <f>'Mapa Final'!A40</f>
        <v>0</v>
      </c>
      <c r="B40" s="485">
        <f>'Mapa Final'!B40</f>
        <v>0</v>
      </c>
      <c r="C40" s="451">
        <f>'Mapa Final'!C40</f>
        <v>0</v>
      </c>
      <c r="D40" s="451">
        <f>'Mapa Final'!D40</f>
        <v>0</v>
      </c>
      <c r="E40" s="454">
        <f>'Mapa Final'!E40</f>
        <v>0</v>
      </c>
      <c r="F40" s="454">
        <f>'Mapa Final'!F40</f>
        <v>0</v>
      </c>
      <c r="G40" s="454">
        <f>'Mapa Final'!G40</f>
        <v>0</v>
      </c>
      <c r="H40" s="463">
        <f>'Mapa Final'!I40</f>
        <v>0</v>
      </c>
      <c r="I40" s="466">
        <f>'Mapa Final'!L40</f>
        <v>0</v>
      </c>
      <c r="J40" s="478">
        <f>'Mapa Final'!N40</f>
        <v>0</v>
      </c>
      <c r="K40" s="472">
        <f>'Mapa Final'!AA40</f>
        <v>0</v>
      </c>
      <c r="L40" s="472">
        <f>'Mapa Final'!AE40</f>
        <v>0</v>
      </c>
      <c r="M40" s="469">
        <f>'Mapa Final'!AG40</f>
        <v>0</v>
      </c>
      <c r="N40" s="472">
        <f>'Mapa Final'!AH40</f>
        <v>0</v>
      </c>
      <c r="O40" s="475"/>
      <c r="P40" s="475"/>
      <c r="Q40" s="475"/>
      <c r="R40" s="475"/>
      <c r="S40" s="475"/>
      <c r="T40" s="475"/>
    </row>
    <row r="41" spans="1:20">
      <c r="A41" s="449"/>
      <c r="B41" s="487"/>
      <c r="C41" s="452"/>
      <c r="D41" s="452"/>
      <c r="E41" s="455"/>
      <c r="F41" s="455"/>
      <c r="G41" s="455"/>
      <c r="H41" s="464"/>
      <c r="I41" s="467"/>
      <c r="J41" s="479"/>
      <c r="K41" s="473"/>
      <c r="L41" s="473"/>
      <c r="M41" s="470"/>
      <c r="N41" s="473"/>
      <c r="O41" s="476"/>
      <c r="P41" s="476"/>
      <c r="Q41" s="476"/>
      <c r="R41" s="476"/>
      <c r="S41" s="476"/>
      <c r="T41" s="476"/>
    </row>
    <row r="42" spans="1:20">
      <c r="A42" s="449"/>
      <c r="B42" s="487"/>
      <c r="C42" s="452"/>
      <c r="D42" s="452"/>
      <c r="E42" s="455"/>
      <c r="F42" s="455"/>
      <c r="G42" s="455"/>
      <c r="H42" s="464"/>
      <c r="I42" s="467"/>
      <c r="J42" s="479"/>
      <c r="K42" s="473"/>
      <c r="L42" s="473"/>
      <c r="M42" s="470"/>
      <c r="N42" s="473"/>
      <c r="O42" s="476"/>
      <c r="P42" s="476"/>
      <c r="Q42" s="476"/>
      <c r="R42" s="476"/>
      <c r="S42" s="476"/>
      <c r="T42" s="476"/>
    </row>
    <row r="43" spans="1:20">
      <c r="A43" s="449"/>
      <c r="B43" s="487"/>
      <c r="C43" s="452"/>
      <c r="D43" s="452"/>
      <c r="E43" s="455"/>
      <c r="F43" s="455"/>
      <c r="G43" s="455"/>
      <c r="H43" s="464"/>
      <c r="I43" s="467"/>
      <c r="J43" s="479"/>
      <c r="K43" s="473"/>
      <c r="L43" s="473"/>
      <c r="M43" s="470"/>
      <c r="N43" s="473"/>
      <c r="O43" s="476"/>
      <c r="P43" s="476"/>
      <c r="Q43" s="476"/>
      <c r="R43" s="476"/>
      <c r="S43" s="476"/>
      <c r="T43" s="476"/>
    </row>
    <row r="44" spans="1:20" ht="15" thickBot="1">
      <c r="A44" s="450"/>
      <c r="B44" s="488"/>
      <c r="C44" s="453"/>
      <c r="D44" s="453"/>
      <c r="E44" s="456"/>
      <c r="F44" s="456"/>
      <c r="G44" s="456"/>
      <c r="H44" s="465"/>
      <c r="I44" s="468"/>
      <c r="J44" s="480"/>
      <c r="K44" s="474"/>
      <c r="L44" s="474"/>
      <c r="M44" s="471"/>
      <c r="N44" s="474"/>
      <c r="O44" s="477"/>
      <c r="P44" s="477"/>
      <c r="Q44" s="477"/>
      <c r="R44" s="477"/>
      <c r="S44" s="477"/>
      <c r="T44" s="477"/>
    </row>
    <row r="45" spans="1:20">
      <c r="A45" s="448">
        <f>'Mapa Final'!A45</f>
        <v>0</v>
      </c>
      <c r="B45" s="485">
        <f>'Mapa Final'!B45</f>
        <v>0</v>
      </c>
      <c r="C45" s="451">
        <f>'Mapa Final'!C45</f>
        <v>0</v>
      </c>
      <c r="D45" s="451">
        <f>'Mapa Final'!D45</f>
        <v>0</v>
      </c>
      <c r="E45" s="454">
        <f>'Mapa Final'!E45</f>
        <v>0</v>
      </c>
      <c r="F45" s="454">
        <f>'Mapa Final'!F45</f>
        <v>0</v>
      </c>
      <c r="G45" s="454">
        <f>'Mapa Final'!G45</f>
        <v>0</v>
      </c>
      <c r="H45" s="463">
        <f>'Mapa Final'!I45</f>
        <v>0</v>
      </c>
      <c r="I45" s="466">
        <f>'Mapa Final'!L45</f>
        <v>0</v>
      </c>
      <c r="J45" s="478">
        <f>'Mapa Final'!N45</f>
        <v>0</v>
      </c>
      <c r="K45" s="472">
        <f>'Mapa Final'!AA45</f>
        <v>0</v>
      </c>
      <c r="L45" s="472">
        <f>'Mapa Final'!AE45</f>
        <v>0</v>
      </c>
      <c r="M45" s="469">
        <f>'Mapa Final'!AG45</f>
        <v>0</v>
      </c>
      <c r="N45" s="472">
        <f>'Mapa Final'!AH45</f>
        <v>0</v>
      </c>
      <c r="O45" s="475"/>
      <c r="P45" s="475"/>
      <c r="Q45" s="475"/>
      <c r="R45" s="475"/>
      <c r="S45" s="475"/>
      <c r="T45" s="475"/>
    </row>
    <row r="46" spans="1:20">
      <c r="A46" s="449"/>
      <c r="B46" s="487"/>
      <c r="C46" s="452"/>
      <c r="D46" s="452"/>
      <c r="E46" s="455"/>
      <c r="F46" s="455"/>
      <c r="G46" s="455"/>
      <c r="H46" s="464"/>
      <c r="I46" s="467"/>
      <c r="J46" s="479"/>
      <c r="K46" s="473"/>
      <c r="L46" s="473"/>
      <c r="M46" s="470"/>
      <c r="N46" s="473"/>
      <c r="O46" s="476"/>
      <c r="P46" s="476"/>
      <c r="Q46" s="476"/>
      <c r="R46" s="476"/>
      <c r="S46" s="476"/>
      <c r="T46" s="476"/>
    </row>
    <row r="47" spans="1:20">
      <c r="A47" s="449"/>
      <c r="B47" s="487"/>
      <c r="C47" s="452"/>
      <c r="D47" s="452"/>
      <c r="E47" s="455"/>
      <c r="F47" s="455"/>
      <c r="G47" s="455"/>
      <c r="H47" s="464"/>
      <c r="I47" s="467"/>
      <c r="J47" s="479"/>
      <c r="K47" s="473"/>
      <c r="L47" s="473"/>
      <c r="M47" s="470"/>
      <c r="N47" s="473"/>
      <c r="O47" s="476"/>
      <c r="P47" s="476"/>
      <c r="Q47" s="476"/>
      <c r="R47" s="476"/>
      <c r="S47" s="476"/>
      <c r="T47" s="476"/>
    </row>
    <row r="48" spans="1:20">
      <c r="A48" s="449"/>
      <c r="B48" s="487"/>
      <c r="C48" s="452"/>
      <c r="D48" s="452"/>
      <c r="E48" s="455"/>
      <c r="F48" s="455"/>
      <c r="G48" s="455"/>
      <c r="H48" s="464"/>
      <c r="I48" s="467"/>
      <c r="J48" s="479"/>
      <c r="K48" s="473"/>
      <c r="L48" s="473"/>
      <c r="M48" s="470"/>
      <c r="N48" s="473"/>
      <c r="O48" s="476"/>
      <c r="P48" s="476"/>
      <c r="Q48" s="476"/>
      <c r="R48" s="476"/>
      <c r="S48" s="476"/>
      <c r="T48" s="476"/>
    </row>
    <row r="49" spans="1:20" ht="15" thickBot="1">
      <c r="A49" s="450"/>
      <c r="B49" s="488"/>
      <c r="C49" s="453"/>
      <c r="D49" s="453"/>
      <c r="E49" s="456"/>
      <c r="F49" s="456"/>
      <c r="G49" s="456"/>
      <c r="H49" s="465"/>
      <c r="I49" s="468"/>
      <c r="J49" s="480"/>
      <c r="K49" s="474"/>
      <c r="L49" s="474"/>
      <c r="M49" s="471"/>
      <c r="N49" s="474"/>
      <c r="O49" s="477"/>
      <c r="P49" s="477"/>
      <c r="Q49" s="477"/>
      <c r="R49" s="477"/>
      <c r="S49" s="477"/>
      <c r="T49" s="477"/>
    </row>
    <row r="50" spans="1:20">
      <c r="A50" s="448">
        <f>'Mapa Final'!A50</f>
        <v>0</v>
      </c>
      <c r="B50" s="485">
        <f>'Mapa Final'!B50</f>
        <v>0</v>
      </c>
      <c r="C50" s="451">
        <f>'Mapa Final'!C50</f>
        <v>0</v>
      </c>
      <c r="D50" s="451">
        <f>'Mapa Final'!D50</f>
        <v>0</v>
      </c>
      <c r="E50" s="454">
        <f>'Mapa Final'!E50</f>
        <v>0</v>
      </c>
      <c r="F50" s="454">
        <f>'Mapa Final'!F50</f>
        <v>0</v>
      </c>
      <c r="G50" s="454">
        <f>'Mapa Final'!G50</f>
        <v>0</v>
      </c>
      <c r="H50" s="463">
        <f>'Mapa Final'!I50</f>
        <v>0</v>
      </c>
      <c r="I50" s="466">
        <f>'Mapa Final'!L50</f>
        <v>0</v>
      </c>
      <c r="J50" s="478">
        <f>'Mapa Final'!N50</f>
        <v>0</v>
      </c>
      <c r="K50" s="472">
        <f>'Mapa Final'!AA50</f>
        <v>0</v>
      </c>
      <c r="L50" s="472">
        <f>'Mapa Final'!AE50</f>
        <v>0</v>
      </c>
      <c r="M50" s="469">
        <f>'Mapa Final'!AG50</f>
        <v>0</v>
      </c>
      <c r="N50" s="472">
        <f>'Mapa Final'!AH50</f>
        <v>0</v>
      </c>
      <c r="O50" s="475"/>
      <c r="P50" s="475"/>
      <c r="Q50" s="475"/>
      <c r="R50" s="475"/>
      <c r="S50" s="475"/>
      <c r="T50" s="475"/>
    </row>
    <row r="51" spans="1:20">
      <c r="A51" s="449"/>
      <c r="B51" s="487"/>
      <c r="C51" s="452"/>
      <c r="D51" s="452"/>
      <c r="E51" s="455"/>
      <c r="F51" s="455"/>
      <c r="G51" s="455"/>
      <c r="H51" s="464"/>
      <c r="I51" s="467"/>
      <c r="J51" s="479"/>
      <c r="K51" s="473"/>
      <c r="L51" s="473"/>
      <c r="M51" s="470"/>
      <c r="N51" s="473"/>
      <c r="O51" s="476"/>
      <c r="P51" s="476"/>
      <c r="Q51" s="476"/>
      <c r="R51" s="476"/>
      <c r="S51" s="476"/>
      <c r="T51" s="476"/>
    </row>
    <row r="52" spans="1:20">
      <c r="A52" s="449"/>
      <c r="B52" s="487"/>
      <c r="C52" s="452"/>
      <c r="D52" s="452"/>
      <c r="E52" s="455"/>
      <c r="F52" s="455"/>
      <c r="G52" s="455"/>
      <c r="H52" s="464"/>
      <c r="I52" s="467"/>
      <c r="J52" s="479"/>
      <c r="K52" s="473"/>
      <c r="L52" s="473"/>
      <c r="M52" s="470"/>
      <c r="N52" s="473"/>
      <c r="O52" s="476"/>
      <c r="P52" s="476"/>
      <c r="Q52" s="476"/>
      <c r="R52" s="476"/>
      <c r="S52" s="476"/>
      <c r="T52" s="476"/>
    </row>
    <row r="53" spans="1:20">
      <c r="A53" s="449"/>
      <c r="B53" s="487"/>
      <c r="C53" s="452"/>
      <c r="D53" s="452"/>
      <c r="E53" s="455"/>
      <c r="F53" s="455"/>
      <c r="G53" s="455"/>
      <c r="H53" s="464"/>
      <c r="I53" s="467"/>
      <c r="J53" s="479"/>
      <c r="K53" s="473"/>
      <c r="L53" s="473"/>
      <c r="M53" s="470"/>
      <c r="N53" s="473"/>
      <c r="O53" s="476"/>
      <c r="P53" s="476"/>
      <c r="Q53" s="476"/>
      <c r="R53" s="476"/>
      <c r="S53" s="476"/>
      <c r="T53" s="476"/>
    </row>
    <row r="54" spans="1:20" ht="15" thickBot="1">
      <c r="A54" s="450"/>
      <c r="B54" s="488"/>
      <c r="C54" s="453"/>
      <c r="D54" s="453"/>
      <c r="E54" s="456"/>
      <c r="F54" s="456"/>
      <c r="G54" s="456"/>
      <c r="H54" s="465"/>
      <c r="I54" s="468"/>
      <c r="J54" s="480"/>
      <c r="K54" s="474"/>
      <c r="L54" s="474"/>
      <c r="M54" s="471"/>
      <c r="N54" s="474"/>
      <c r="O54" s="477"/>
      <c r="P54" s="477"/>
      <c r="Q54" s="477"/>
      <c r="R54" s="477"/>
      <c r="S54" s="477"/>
      <c r="T54" s="477"/>
    </row>
    <row r="55" spans="1:20">
      <c r="A55" s="448">
        <f>'Mapa Final'!A55</f>
        <v>0</v>
      </c>
      <c r="B55" s="485">
        <f>'Mapa Final'!B55</f>
        <v>0</v>
      </c>
      <c r="C55" s="451">
        <f>'Mapa Final'!C55</f>
        <v>0</v>
      </c>
      <c r="D55" s="451">
        <f>'Mapa Final'!D55</f>
        <v>0</v>
      </c>
      <c r="E55" s="454">
        <f>'Mapa Final'!E55</f>
        <v>0</v>
      </c>
      <c r="F55" s="454">
        <f>'Mapa Final'!F55</f>
        <v>0</v>
      </c>
      <c r="G55" s="454">
        <f>'Mapa Final'!G55</f>
        <v>0</v>
      </c>
      <c r="H55" s="463">
        <f>'Mapa Final'!I55</f>
        <v>0</v>
      </c>
      <c r="I55" s="466">
        <f>'Mapa Final'!L55</f>
        <v>0</v>
      </c>
      <c r="J55" s="478">
        <f>'Mapa Final'!N55</f>
        <v>0</v>
      </c>
      <c r="K55" s="472">
        <f>'Mapa Final'!AA55</f>
        <v>0</v>
      </c>
      <c r="L55" s="472">
        <f>'Mapa Final'!AE55</f>
        <v>0</v>
      </c>
      <c r="M55" s="469">
        <f>'Mapa Final'!AG55</f>
        <v>0</v>
      </c>
      <c r="N55" s="472">
        <f>'Mapa Final'!AH55</f>
        <v>0</v>
      </c>
      <c r="O55" s="475"/>
      <c r="P55" s="475"/>
      <c r="Q55" s="475"/>
      <c r="R55" s="475"/>
      <c r="S55" s="475"/>
      <c r="T55" s="475"/>
    </row>
    <row r="56" spans="1:20">
      <c r="A56" s="449"/>
      <c r="B56" s="487"/>
      <c r="C56" s="452"/>
      <c r="D56" s="452"/>
      <c r="E56" s="455"/>
      <c r="F56" s="455"/>
      <c r="G56" s="455"/>
      <c r="H56" s="464"/>
      <c r="I56" s="467"/>
      <c r="J56" s="479"/>
      <c r="K56" s="473"/>
      <c r="L56" s="473"/>
      <c r="M56" s="470"/>
      <c r="N56" s="473"/>
      <c r="O56" s="476"/>
      <c r="P56" s="476"/>
      <c r="Q56" s="476"/>
      <c r="R56" s="476"/>
      <c r="S56" s="476"/>
      <c r="T56" s="476"/>
    </row>
    <row r="57" spans="1:20">
      <c r="A57" s="449"/>
      <c r="B57" s="487"/>
      <c r="C57" s="452"/>
      <c r="D57" s="452"/>
      <c r="E57" s="455"/>
      <c r="F57" s="455"/>
      <c r="G57" s="455"/>
      <c r="H57" s="464"/>
      <c r="I57" s="467"/>
      <c r="J57" s="479"/>
      <c r="K57" s="473"/>
      <c r="L57" s="473"/>
      <c r="M57" s="470"/>
      <c r="N57" s="473"/>
      <c r="O57" s="476"/>
      <c r="P57" s="476"/>
      <c r="Q57" s="476"/>
      <c r="R57" s="476"/>
      <c r="S57" s="476"/>
      <c r="T57" s="476"/>
    </row>
    <row r="58" spans="1:20">
      <c r="A58" s="449"/>
      <c r="B58" s="487"/>
      <c r="C58" s="452"/>
      <c r="D58" s="452"/>
      <c r="E58" s="455"/>
      <c r="F58" s="455"/>
      <c r="G58" s="455"/>
      <c r="H58" s="464"/>
      <c r="I58" s="467"/>
      <c r="J58" s="479"/>
      <c r="K58" s="473"/>
      <c r="L58" s="473"/>
      <c r="M58" s="470"/>
      <c r="N58" s="473"/>
      <c r="O58" s="476"/>
      <c r="P58" s="476"/>
      <c r="Q58" s="476"/>
      <c r="R58" s="476"/>
      <c r="S58" s="476"/>
      <c r="T58" s="476"/>
    </row>
    <row r="59" spans="1:20" ht="15" thickBot="1">
      <c r="A59" s="450"/>
      <c r="B59" s="488"/>
      <c r="C59" s="453"/>
      <c r="D59" s="453"/>
      <c r="E59" s="456"/>
      <c r="F59" s="456"/>
      <c r="G59" s="456"/>
      <c r="H59" s="465"/>
      <c r="I59" s="468"/>
      <c r="J59" s="480"/>
      <c r="K59" s="474"/>
      <c r="L59" s="474"/>
      <c r="M59" s="471"/>
      <c r="N59" s="474"/>
      <c r="O59" s="477"/>
      <c r="P59" s="477"/>
      <c r="Q59" s="477"/>
      <c r="R59" s="477"/>
      <c r="S59" s="477"/>
      <c r="T59" s="477"/>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topLeftCell="H23" zoomScale="55" zoomScaleNormal="55" workbookViewId="0">
      <selection activeCell="S25" sqref="S25:S29"/>
    </sheetView>
  </sheetViews>
  <sheetFormatPr defaultColWidth="11.42578125" defaultRowHeight="14.45"/>
  <cols>
    <col min="1" max="2" width="18.42578125" style="82" customWidth="1"/>
    <col min="3" max="3" width="15.5703125" customWidth="1"/>
    <col min="4" max="4" width="27.5703125" style="82" customWidth="1"/>
    <col min="5" max="5" width="18" style="187" customWidth="1"/>
    <col min="6" max="6" width="40.140625" customWidth="1"/>
    <col min="7" max="7" width="20.42578125" customWidth="1"/>
    <col min="8" max="8" width="10.42578125" style="188" customWidth="1"/>
    <col min="9" max="9" width="11.42578125" style="188" customWidth="1"/>
    <col min="10" max="10" width="10.140625" style="189" customWidth="1"/>
    <col min="11" max="11" width="11.42578125" style="188" customWidth="1"/>
    <col min="12" max="12" width="10.85546875" style="188" customWidth="1"/>
    <col min="13" max="13" width="18.28515625" style="188"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28.7109375" customWidth="1"/>
    <col min="21" max="176" width="11.42578125" style="7"/>
  </cols>
  <sheetData>
    <row r="1" spans="1:278" s="156" customFormat="1" ht="16.5" customHeight="1">
      <c r="A1" s="329"/>
      <c r="B1" s="330"/>
      <c r="C1" s="330"/>
      <c r="D1" s="437" t="s">
        <v>549</v>
      </c>
      <c r="E1" s="437"/>
      <c r="F1" s="437"/>
      <c r="G1" s="437"/>
      <c r="H1" s="437"/>
      <c r="I1" s="437"/>
      <c r="J1" s="437"/>
      <c r="K1" s="437"/>
      <c r="L1" s="437"/>
      <c r="M1" s="437"/>
      <c r="N1" s="437"/>
      <c r="O1" s="437"/>
      <c r="P1" s="437"/>
      <c r="Q1" s="438"/>
      <c r="R1" s="321" t="s">
        <v>201</v>
      </c>
      <c r="S1" s="321"/>
      <c r="T1" s="321"/>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c r="GJ1" s="155"/>
      <c r="GK1" s="155"/>
      <c r="GL1" s="155"/>
      <c r="GM1" s="155"/>
      <c r="GN1" s="155"/>
      <c r="GO1" s="155"/>
      <c r="GP1" s="155"/>
      <c r="GQ1" s="155"/>
      <c r="GR1" s="155"/>
      <c r="GS1" s="155"/>
      <c r="GT1" s="155"/>
      <c r="GU1" s="155"/>
      <c r="GV1" s="155"/>
      <c r="GW1" s="155"/>
      <c r="GX1" s="155"/>
      <c r="GY1" s="155"/>
      <c r="GZ1" s="155"/>
      <c r="HA1" s="155"/>
      <c r="HB1" s="155"/>
      <c r="HC1" s="155"/>
      <c r="HD1" s="155"/>
      <c r="HE1" s="155"/>
      <c r="HF1" s="155"/>
      <c r="HG1" s="155"/>
      <c r="HH1" s="155"/>
      <c r="HI1" s="155"/>
      <c r="HJ1" s="155"/>
      <c r="HK1" s="155"/>
      <c r="HL1" s="155"/>
      <c r="HM1" s="155"/>
      <c r="HN1" s="155"/>
      <c r="HO1" s="155"/>
      <c r="HP1" s="155"/>
      <c r="HQ1" s="155"/>
      <c r="HR1" s="155"/>
      <c r="HS1" s="155"/>
      <c r="HT1" s="155"/>
      <c r="HU1" s="155"/>
      <c r="HV1" s="155"/>
      <c r="HW1" s="155"/>
      <c r="HX1" s="155"/>
      <c r="HY1" s="155"/>
      <c r="HZ1" s="155"/>
      <c r="IA1" s="155"/>
      <c r="IB1" s="155"/>
      <c r="IC1" s="155"/>
      <c r="ID1" s="155"/>
      <c r="IE1" s="155"/>
      <c r="IF1" s="155"/>
      <c r="IG1" s="155"/>
      <c r="IH1" s="155"/>
      <c r="II1" s="155"/>
      <c r="IJ1" s="155"/>
      <c r="IK1" s="155"/>
      <c r="IL1" s="155"/>
      <c r="IM1" s="155"/>
      <c r="IN1" s="155"/>
      <c r="IO1" s="155"/>
      <c r="IP1" s="155"/>
      <c r="IQ1" s="155"/>
      <c r="IR1" s="155"/>
      <c r="IS1" s="155"/>
      <c r="IT1" s="155"/>
      <c r="IU1" s="155"/>
      <c r="IV1" s="155"/>
      <c r="IW1" s="155"/>
      <c r="IX1" s="155"/>
      <c r="IY1" s="155"/>
      <c r="IZ1" s="155"/>
      <c r="JA1" s="155"/>
      <c r="JB1" s="155"/>
      <c r="JC1" s="155"/>
      <c r="JD1" s="155"/>
      <c r="JE1" s="155"/>
      <c r="JF1" s="155"/>
      <c r="JG1" s="155"/>
      <c r="JH1" s="155"/>
      <c r="JI1" s="155"/>
      <c r="JJ1" s="155"/>
      <c r="JK1" s="155"/>
      <c r="JL1" s="155"/>
      <c r="JM1" s="155"/>
      <c r="JN1" s="155"/>
      <c r="JO1" s="155"/>
      <c r="JP1" s="155"/>
      <c r="JQ1" s="155"/>
      <c r="JR1" s="155"/>
    </row>
    <row r="2" spans="1:278" s="156" customFormat="1" ht="39.75" customHeight="1">
      <c r="A2" s="331"/>
      <c r="B2" s="332"/>
      <c r="C2" s="332"/>
      <c r="D2" s="439"/>
      <c r="E2" s="439"/>
      <c r="F2" s="439"/>
      <c r="G2" s="439"/>
      <c r="H2" s="439"/>
      <c r="I2" s="439"/>
      <c r="J2" s="439"/>
      <c r="K2" s="439"/>
      <c r="L2" s="439"/>
      <c r="M2" s="439"/>
      <c r="N2" s="439"/>
      <c r="O2" s="439"/>
      <c r="P2" s="439"/>
      <c r="Q2" s="440"/>
      <c r="R2" s="321"/>
      <c r="S2" s="321"/>
      <c r="T2" s="321"/>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c r="JR2" s="155"/>
    </row>
    <row r="3" spans="1:278" s="156" customFormat="1" ht="3" customHeight="1">
      <c r="A3" s="2"/>
      <c r="B3" s="2"/>
      <c r="C3" s="3"/>
      <c r="D3" s="439"/>
      <c r="E3" s="439"/>
      <c r="F3" s="439"/>
      <c r="G3" s="439"/>
      <c r="H3" s="439"/>
      <c r="I3" s="439"/>
      <c r="J3" s="439"/>
      <c r="K3" s="439"/>
      <c r="L3" s="439"/>
      <c r="M3" s="439"/>
      <c r="N3" s="439"/>
      <c r="O3" s="439"/>
      <c r="P3" s="439"/>
      <c r="Q3" s="440"/>
      <c r="R3" s="321"/>
      <c r="S3" s="321"/>
      <c r="T3" s="321"/>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c r="GQ3" s="155"/>
      <c r="GR3" s="155"/>
      <c r="GS3" s="155"/>
      <c r="GT3" s="155"/>
      <c r="GU3" s="155"/>
      <c r="GV3" s="155"/>
      <c r="GW3" s="155"/>
      <c r="GX3" s="155"/>
      <c r="GY3" s="155"/>
      <c r="GZ3" s="155"/>
      <c r="HA3" s="155"/>
      <c r="HB3" s="155"/>
      <c r="HC3" s="155"/>
      <c r="HD3" s="155"/>
      <c r="HE3" s="155"/>
      <c r="HF3" s="155"/>
      <c r="HG3" s="155"/>
      <c r="HH3" s="155"/>
      <c r="HI3" s="155"/>
      <c r="HJ3" s="155"/>
      <c r="HK3" s="155"/>
      <c r="HL3" s="155"/>
      <c r="HM3" s="155"/>
      <c r="HN3" s="155"/>
      <c r="HO3" s="155"/>
      <c r="HP3" s="155"/>
      <c r="HQ3" s="155"/>
      <c r="HR3" s="155"/>
      <c r="HS3" s="155"/>
      <c r="HT3" s="155"/>
      <c r="HU3" s="155"/>
      <c r="HV3" s="155"/>
      <c r="HW3" s="155"/>
      <c r="HX3" s="155"/>
      <c r="HY3" s="155"/>
      <c r="HZ3" s="155"/>
      <c r="IA3" s="155"/>
      <c r="IB3" s="155"/>
      <c r="IC3" s="155"/>
      <c r="ID3" s="155"/>
      <c r="IE3" s="155"/>
      <c r="IF3" s="155"/>
      <c r="IG3" s="155"/>
      <c r="IH3" s="155"/>
      <c r="II3" s="155"/>
      <c r="IJ3" s="155"/>
      <c r="IK3" s="155"/>
      <c r="IL3" s="155"/>
      <c r="IM3" s="155"/>
      <c r="IN3" s="155"/>
      <c r="IO3" s="155"/>
      <c r="IP3" s="155"/>
      <c r="IQ3" s="155"/>
      <c r="IR3" s="155"/>
      <c r="IS3" s="155"/>
      <c r="IT3" s="155"/>
      <c r="IU3" s="155"/>
      <c r="IV3" s="155"/>
      <c r="IW3" s="155"/>
      <c r="IX3" s="155"/>
      <c r="IY3" s="155"/>
      <c r="IZ3" s="155"/>
      <c r="JA3" s="155"/>
      <c r="JB3" s="155"/>
      <c r="JC3" s="155"/>
      <c r="JD3" s="155"/>
      <c r="JE3" s="155"/>
      <c r="JF3" s="155"/>
      <c r="JG3" s="155"/>
      <c r="JH3" s="155"/>
      <c r="JI3" s="155"/>
      <c r="JJ3" s="155"/>
      <c r="JK3" s="155"/>
      <c r="JL3" s="155"/>
      <c r="JM3" s="155"/>
      <c r="JN3" s="155"/>
      <c r="JO3" s="155"/>
      <c r="JP3" s="155"/>
      <c r="JQ3" s="155"/>
      <c r="JR3" s="155"/>
    </row>
    <row r="4" spans="1:278" s="156" customFormat="1" ht="41.25" customHeight="1">
      <c r="A4" s="322" t="s">
        <v>202</v>
      </c>
      <c r="B4" s="323"/>
      <c r="C4" s="324"/>
      <c r="D4" s="325" t="str">
        <f>'Mapa Final'!D4</f>
        <v>FORMACIÓN JUDICIAL</v>
      </c>
      <c r="E4" s="326"/>
      <c r="F4" s="326"/>
      <c r="G4" s="326"/>
      <c r="H4" s="326"/>
      <c r="I4" s="326"/>
      <c r="J4" s="326"/>
      <c r="K4" s="326"/>
      <c r="L4" s="326"/>
      <c r="M4" s="326"/>
      <c r="N4" s="327"/>
      <c r="O4" s="328"/>
      <c r="P4" s="328"/>
      <c r="Q4" s="328"/>
      <c r="R4" s="1"/>
      <c r="S4" s="1"/>
      <c r="T4" s="1"/>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c r="GQ4" s="155"/>
      <c r="GR4" s="155"/>
      <c r="GS4" s="155"/>
      <c r="GT4" s="155"/>
      <c r="GU4" s="155"/>
      <c r="GV4" s="155"/>
      <c r="GW4" s="155"/>
      <c r="GX4" s="155"/>
      <c r="GY4" s="155"/>
      <c r="GZ4" s="155"/>
      <c r="HA4" s="155"/>
      <c r="HB4" s="155"/>
      <c r="HC4" s="155"/>
      <c r="HD4" s="155"/>
      <c r="HE4" s="155"/>
      <c r="HF4" s="155"/>
      <c r="HG4" s="155"/>
      <c r="HH4" s="155"/>
      <c r="HI4" s="155"/>
      <c r="HJ4" s="155"/>
      <c r="HK4" s="155"/>
      <c r="HL4" s="155"/>
      <c r="HM4" s="155"/>
      <c r="HN4" s="155"/>
      <c r="HO4" s="155"/>
      <c r="HP4" s="155"/>
      <c r="HQ4" s="155"/>
      <c r="HR4" s="155"/>
      <c r="HS4" s="155"/>
      <c r="HT4" s="155"/>
      <c r="HU4" s="155"/>
      <c r="HV4" s="155"/>
      <c r="HW4" s="155"/>
      <c r="HX4" s="155"/>
      <c r="HY4" s="155"/>
      <c r="HZ4" s="155"/>
      <c r="IA4" s="155"/>
      <c r="IB4" s="155"/>
      <c r="IC4" s="155"/>
      <c r="ID4" s="155"/>
      <c r="IE4" s="155"/>
      <c r="IF4" s="155"/>
      <c r="IG4" s="155"/>
      <c r="IH4" s="155"/>
      <c r="II4" s="155"/>
      <c r="IJ4" s="155"/>
      <c r="IK4" s="155"/>
      <c r="IL4" s="155"/>
      <c r="IM4" s="155"/>
      <c r="IN4" s="155"/>
      <c r="IO4" s="155"/>
      <c r="IP4" s="155"/>
      <c r="IQ4" s="155"/>
      <c r="IR4" s="155"/>
      <c r="IS4" s="155"/>
      <c r="IT4" s="155"/>
      <c r="IU4" s="155"/>
      <c r="IV4" s="155"/>
      <c r="IW4" s="155"/>
      <c r="IX4" s="155"/>
      <c r="IY4" s="155"/>
      <c r="IZ4" s="155"/>
      <c r="JA4" s="155"/>
      <c r="JB4" s="155"/>
      <c r="JC4" s="155"/>
      <c r="JD4" s="155"/>
      <c r="JE4" s="155"/>
      <c r="JF4" s="155"/>
      <c r="JG4" s="155"/>
      <c r="JH4" s="155"/>
      <c r="JI4" s="155"/>
      <c r="JJ4" s="155"/>
      <c r="JK4" s="155"/>
      <c r="JL4" s="155"/>
      <c r="JM4" s="155"/>
      <c r="JN4" s="155"/>
      <c r="JO4" s="155"/>
      <c r="JP4" s="155"/>
      <c r="JQ4" s="155"/>
      <c r="JR4" s="155"/>
    </row>
    <row r="5" spans="1:278" s="156" customFormat="1" ht="52.5" customHeight="1">
      <c r="A5" s="322" t="s">
        <v>204</v>
      </c>
      <c r="B5" s="323"/>
      <c r="C5" s="324"/>
      <c r="D5" s="333" t="str">
        <f>'Mapa Final'!D5</f>
        <v>Contribuir a través de la formación judicial al fortalecimiento de las competencias requeridas para el ejercicio de la función judicial tanto en los magistrados(as),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334"/>
      <c r="F5" s="334"/>
      <c r="G5" s="334"/>
      <c r="H5" s="334"/>
      <c r="I5" s="334"/>
      <c r="J5" s="334"/>
      <c r="K5" s="334"/>
      <c r="L5" s="334"/>
      <c r="M5" s="334"/>
      <c r="N5" s="335"/>
      <c r="O5" s="1"/>
      <c r="P5" s="1"/>
      <c r="Q5" s="1"/>
      <c r="R5" s="1"/>
      <c r="S5" s="1"/>
      <c r="T5" s="1"/>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5"/>
      <c r="DM5" s="155"/>
      <c r="DN5" s="155"/>
      <c r="DO5" s="155"/>
      <c r="DP5" s="155"/>
      <c r="DQ5" s="155"/>
      <c r="DR5" s="155"/>
      <c r="DS5" s="155"/>
      <c r="DT5" s="155"/>
      <c r="DU5" s="155"/>
      <c r="DV5" s="155"/>
      <c r="DW5" s="155"/>
      <c r="DX5" s="155"/>
      <c r="DY5" s="155"/>
      <c r="DZ5" s="155"/>
      <c r="EA5" s="155"/>
      <c r="EB5" s="155"/>
      <c r="EC5" s="155"/>
      <c r="ED5" s="155"/>
      <c r="EE5" s="155"/>
      <c r="EF5" s="155"/>
      <c r="EG5" s="155"/>
      <c r="EH5" s="155"/>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55"/>
      <c r="HD5" s="155"/>
      <c r="HE5" s="155"/>
      <c r="HF5" s="155"/>
      <c r="HG5" s="155"/>
      <c r="HH5" s="155"/>
      <c r="HI5" s="155"/>
      <c r="HJ5" s="155"/>
      <c r="HK5" s="155"/>
      <c r="HL5" s="155"/>
      <c r="HM5" s="155"/>
      <c r="HN5" s="155"/>
      <c r="HO5" s="155"/>
      <c r="HP5" s="155"/>
      <c r="HQ5" s="155"/>
      <c r="HR5" s="155"/>
      <c r="HS5" s="155"/>
      <c r="HT5" s="155"/>
      <c r="HU5" s="155"/>
      <c r="HV5" s="155"/>
      <c r="HW5" s="155"/>
      <c r="HX5" s="155"/>
      <c r="HY5" s="155"/>
      <c r="HZ5" s="155"/>
      <c r="IA5" s="155"/>
      <c r="IB5" s="155"/>
      <c r="IC5" s="155"/>
      <c r="ID5" s="155"/>
      <c r="IE5" s="155"/>
      <c r="IF5" s="155"/>
      <c r="IG5" s="155"/>
      <c r="IH5" s="155"/>
      <c r="II5" s="155"/>
      <c r="IJ5" s="155"/>
      <c r="IK5" s="155"/>
      <c r="IL5" s="155"/>
      <c r="IM5" s="155"/>
      <c r="IN5" s="155"/>
      <c r="IO5" s="155"/>
      <c r="IP5" s="155"/>
      <c r="IQ5" s="155"/>
      <c r="IR5" s="155"/>
      <c r="IS5" s="155"/>
      <c r="IT5" s="155"/>
      <c r="IU5" s="155"/>
      <c r="IV5" s="155"/>
      <c r="IW5" s="155"/>
      <c r="IX5" s="155"/>
      <c r="IY5" s="155"/>
      <c r="IZ5" s="155"/>
      <c r="JA5" s="155"/>
      <c r="JB5" s="155"/>
      <c r="JC5" s="155"/>
      <c r="JD5" s="155"/>
      <c r="JE5" s="155"/>
      <c r="JF5" s="155"/>
      <c r="JG5" s="155"/>
      <c r="JH5" s="155"/>
      <c r="JI5" s="155"/>
      <c r="JJ5" s="155"/>
      <c r="JK5" s="155"/>
      <c r="JL5" s="155"/>
      <c r="JM5" s="155"/>
      <c r="JN5" s="155"/>
      <c r="JO5" s="155"/>
      <c r="JP5" s="155"/>
      <c r="JQ5" s="155"/>
      <c r="JR5" s="155"/>
    </row>
    <row r="6" spans="1:278" s="156" customFormat="1" ht="32.25" customHeight="1" thickBot="1">
      <c r="A6" s="322" t="s">
        <v>206</v>
      </c>
      <c r="B6" s="323"/>
      <c r="C6" s="324"/>
      <c r="D6" s="333" t="str">
        <f>'Mapa Final'!D6</f>
        <v xml:space="preserve">Nivel Central </v>
      </c>
      <c r="E6" s="334"/>
      <c r="F6" s="334"/>
      <c r="G6" s="334"/>
      <c r="H6" s="334"/>
      <c r="I6" s="334"/>
      <c r="J6" s="334"/>
      <c r="K6" s="334"/>
      <c r="L6" s="334"/>
      <c r="M6" s="334"/>
      <c r="N6" s="335"/>
      <c r="O6" s="1"/>
      <c r="P6" s="1"/>
      <c r="Q6" s="1"/>
      <c r="R6" s="1"/>
      <c r="S6" s="1"/>
      <c r="T6" s="1"/>
      <c r="U6" s="155"/>
      <c r="V6" s="155"/>
      <c r="W6" s="155"/>
      <c r="X6" s="155"/>
      <c r="Y6" s="155"/>
      <c r="Z6" s="155"/>
      <c r="AA6" s="155"/>
      <c r="AB6" s="155"/>
      <c r="AC6" s="155"/>
      <c r="AD6" s="155"/>
      <c r="AE6" s="155"/>
      <c r="AF6" s="155"/>
      <c r="AG6" s="155"/>
      <c r="AH6" s="155"/>
      <c r="AI6" s="155"/>
      <c r="AJ6" s="155"/>
      <c r="AK6" s="155"/>
      <c r="AL6" s="155"/>
      <c r="AM6" s="155"/>
      <c r="AN6" s="155"/>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c r="DU6" s="155"/>
      <c r="DV6" s="155"/>
      <c r="DW6" s="155"/>
      <c r="DX6" s="155"/>
      <c r="DY6" s="155"/>
      <c r="DZ6" s="155"/>
      <c r="EA6" s="155"/>
      <c r="EB6" s="155"/>
      <c r="EC6" s="155"/>
      <c r="ED6" s="155"/>
      <c r="EE6" s="155"/>
      <c r="EF6" s="155"/>
      <c r="EG6" s="155"/>
      <c r="EH6" s="155"/>
      <c r="EI6" s="155"/>
      <c r="EJ6" s="155"/>
      <c r="EK6" s="155"/>
      <c r="EL6" s="155"/>
      <c r="EM6" s="155"/>
      <c r="EN6" s="155"/>
      <c r="EO6" s="155"/>
      <c r="EP6" s="155"/>
      <c r="EQ6" s="155"/>
      <c r="ER6" s="155"/>
      <c r="ES6" s="155"/>
      <c r="ET6" s="155"/>
      <c r="EU6" s="155"/>
      <c r="EV6" s="155"/>
      <c r="EW6" s="155"/>
      <c r="EX6" s="155"/>
      <c r="EY6" s="155"/>
      <c r="EZ6" s="155"/>
      <c r="FA6" s="155"/>
      <c r="FB6" s="155"/>
      <c r="FC6" s="155"/>
      <c r="FD6" s="155"/>
      <c r="FE6" s="155"/>
      <c r="FF6" s="155"/>
      <c r="FG6" s="155"/>
      <c r="FH6" s="155"/>
      <c r="FI6" s="155"/>
      <c r="FJ6" s="155"/>
      <c r="FK6" s="155"/>
      <c r="FL6" s="155"/>
      <c r="FM6" s="155"/>
      <c r="FN6" s="155"/>
      <c r="FO6" s="155"/>
      <c r="FP6" s="155"/>
      <c r="FQ6" s="155"/>
      <c r="FR6" s="155"/>
      <c r="FS6" s="155"/>
      <c r="FT6" s="155"/>
      <c r="FU6" s="155"/>
      <c r="FV6" s="155"/>
      <c r="FW6" s="155"/>
      <c r="FX6" s="155"/>
      <c r="FY6" s="155"/>
      <c r="FZ6" s="155"/>
      <c r="GA6" s="155"/>
      <c r="GB6" s="155"/>
      <c r="GC6" s="155"/>
      <c r="GD6" s="155"/>
      <c r="GE6" s="155"/>
      <c r="GF6" s="155"/>
      <c r="GG6" s="155"/>
      <c r="GH6" s="155"/>
      <c r="GI6" s="155"/>
      <c r="GJ6" s="155"/>
      <c r="GK6" s="155"/>
      <c r="GL6" s="155"/>
      <c r="GM6" s="155"/>
      <c r="GN6" s="155"/>
      <c r="GO6" s="155"/>
      <c r="GP6" s="155"/>
      <c r="GQ6" s="155"/>
      <c r="GR6" s="155"/>
      <c r="GS6" s="155"/>
      <c r="GT6" s="155"/>
      <c r="GU6" s="155"/>
      <c r="GV6" s="155"/>
      <c r="GW6" s="155"/>
      <c r="GX6" s="155"/>
      <c r="GY6" s="155"/>
      <c r="GZ6" s="155"/>
      <c r="HA6" s="155"/>
      <c r="HB6" s="155"/>
      <c r="HC6" s="155"/>
      <c r="HD6" s="155"/>
      <c r="HE6" s="155"/>
      <c r="HF6" s="155"/>
      <c r="HG6" s="155"/>
      <c r="HH6" s="155"/>
      <c r="HI6" s="155"/>
      <c r="HJ6" s="155"/>
      <c r="HK6" s="155"/>
      <c r="HL6" s="155"/>
      <c r="HM6" s="155"/>
      <c r="HN6" s="155"/>
      <c r="HO6" s="155"/>
      <c r="HP6" s="155"/>
      <c r="HQ6" s="155"/>
      <c r="HR6" s="155"/>
      <c r="HS6" s="155"/>
      <c r="HT6" s="155"/>
      <c r="HU6" s="155"/>
      <c r="HV6" s="155"/>
      <c r="HW6" s="155"/>
      <c r="HX6" s="155"/>
      <c r="HY6" s="155"/>
      <c r="HZ6" s="155"/>
      <c r="IA6" s="155"/>
      <c r="IB6" s="155"/>
      <c r="IC6" s="155"/>
      <c r="ID6" s="155"/>
      <c r="IE6" s="155"/>
      <c r="IF6" s="155"/>
      <c r="IG6" s="155"/>
      <c r="IH6" s="155"/>
      <c r="II6" s="155"/>
      <c r="IJ6" s="155"/>
      <c r="IK6" s="155"/>
      <c r="IL6" s="155"/>
      <c r="IM6" s="155"/>
      <c r="IN6" s="155"/>
      <c r="IO6" s="155"/>
      <c r="IP6" s="155"/>
      <c r="IQ6" s="155"/>
      <c r="IR6" s="155"/>
      <c r="IS6" s="155"/>
      <c r="IT6" s="155"/>
      <c r="IU6" s="155"/>
      <c r="IV6" s="155"/>
      <c r="IW6" s="155"/>
      <c r="IX6" s="155"/>
      <c r="IY6" s="155"/>
      <c r="IZ6" s="155"/>
      <c r="JA6" s="155"/>
      <c r="JB6" s="155"/>
      <c r="JC6" s="155"/>
      <c r="JD6" s="155"/>
      <c r="JE6" s="155"/>
      <c r="JF6" s="155"/>
      <c r="JG6" s="155"/>
      <c r="JH6" s="155"/>
      <c r="JI6" s="155"/>
      <c r="JJ6" s="155"/>
      <c r="JK6" s="155"/>
      <c r="JL6" s="155"/>
      <c r="JM6" s="155"/>
      <c r="JN6" s="155"/>
      <c r="JO6" s="155"/>
      <c r="JP6" s="155"/>
      <c r="JQ6" s="155"/>
      <c r="JR6" s="155"/>
    </row>
    <row r="7" spans="1:278" s="183" customFormat="1" ht="39.75" customHeight="1" thickTop="1" thickBot="1">
      <c r="A7" s="432" t="s">
        <v>517</v>
      </c>
      <c r="B7" s="433"/>
      <c r="C7" s="433"/>
      <c r="D7" s="433"/>
      <c r="E7" s="433"/>
      <c r="F7" s="434"/>
      <c r="G7" s="190"/>
      <c r="H7" s="435" t="s">
        <v>518</v>
      </c>
      <c r="I7" s="435"/>
      <c r="J7" s="435"/>
      <c r="K7" s="435" t="s">
        <v>519</v>
      </c>
      <c r="L7" s="435"/>
      <c r="M7" s="435"/>
      <c r="N7" s="436" t="s">
        <v>520</v>
      </c>
      <c r="O7" s="441" t="s">
        <v>521</v>
      </c>
      <c r="P7" s="443" t="s">
        <v>522</v>
      </c>
      <c r="Q7" s="444"/>
      <c r="R7" s="443" t="s">
        <v>523</v>
      </c>
      <c r="S7" s="444"/>
      <c r="T7" s="445" t="s">
        <v>550</v>
      </c>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c r="DL7" s="196"/>
      <c r="DM7" s="196"/>
      <c r="DN7" s="196"/>
      <c r="DO7" s="196"/>
      <c r="DP7" s="196"/>
      <c r="DQ7" s="196"/>
      <c r="DR7" s="196"/>
      <c r="DS7" s="196"/>
      <c r="DT7" s="196"/>
      <c r="DU7" s="196"/>
      <c r="DV7" s="196"/>
      <c r="DW7" s="196"/>
      <c r="DX7" s="196"/>
      <c r="DY7" s="196"/>
      <c r="DZ7" s="196"/>
      <c r="EA7" s="196"/>
      <c r="EB7" s="196"/>
      <c r="EC7" s="196"/>
      <c r="ED7" s="196"/>
      <c r="EE7" s="196"/>
      <c r="EF7" s="196"/>
      <c r="EG7" s="196"/>
      <c r="EH7" s="196"/>
      <c r="EI7" s="196"/>
      <c r="EJ7" s="196"/>
      <c r="EK7" s="196"/>
      <c r="EL7" s="196"/>
      <c r="EM7" s="196"/>
      <c r="EN7" s="196"/>
      <c r="EO7" s="196"/>
      <c r="EP7" s="196"/>
      <c r="EQ7" s="196"/>
      <c r="ER7" s="196"/>
      <c r="ES7" s="196"/>
      <c r="ET7" s="196"/>
      <c r="EU7" s="196"/>
      <c r="EV7" s="196"/>
      <c r="EW7" s="196"/>
      <c r="EX7" s="196"/>
      <c r="EY7" s="196"/>
      <c r="EZ7" s="196"/>
      <c r="FA7" s="196"/>
      <c r="FB7" s="196"/>
      <c r="FC7" s="196"/>
      <c r="FD7" s="196"/>
      <c r="FE7" s="196"/>
      <c r="FF7" s="196"/>
      <c r="FG7" s="196"/>
      <c r="FH7" s="196"/>
      <c r="FI7" s="196"/>
      <c r="FJ7" s="196"/>
      <c r="FK7" s="196"/>
      <c r="FL7" s="196"/>
      <c r="FM7" s="196"/>
      <c r="FN7" s="196"/>
      <c r="FO7" s="196"/>
      <c r="FP7" s="196"/>
      <c r="FQ7" s="196"/>
      <c r="FR7" s="196"/>
      <c r="FS7" s="196"/>
      <c r="FT7" s="196"/>
    </row>
    <row r="8" spans="1:278" s="184" customFormat="1" ht="60.95" customHeight="1" thickTop="1" thickBot="1">
      <c r="A8" s="199" t="s">
        <v>25</v>
      </c>
      <c r="B8" s="199" t="s">
        <v>214</v>
      </c>
      <c r="C8" s="200" t="s">
        <v>154</v>
      </c>
      <c r="D8" s="191" t="s">
        <v>215</v>
      </c>
      <c r="E8" s="192" t="s">
        <v>158</v>
      </c>
      <c r="F8" s="192" t="s">
        <v>160</v>
      </c>
      <c r="G8" s="192" t="s">
        <v>162</v>
      </c>
      <c r="H8" s="193" t="s">
        <v>525</v>
      </c>
      <c r="I8" s="193" t="s">
        <v>485</v>
      </c>
      <c r="J8" s="193" t="s">
        <v>526</v>
      </c>
      <c r="K8" s="193" t="s">
        <v>525</v>
      </c>
      <c r="L8" s="193" t="s">
        <v>527</v>
      </c>
      <c r="M8" s="193" t="s">
        <v>526</v>
      </c>
      <c r="N8" s="436"/>
      <c r="O8" s="442"/>
      <c r="P8" s="194" t="s">
        <v>528</v>
      </c>
      <c r="Q8" s="194" t="s">
        <v>529</v>
      </c>
      <c r="R8" s="194" t="s">
        <v>530</v>
      </c>
      <c r="S8" s="194" t="s">
        <v>531</v>
      </c>
      <c r="T8" s="445"/>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c r="CA8" s="197"/>
      <c r="CB8" s="197"/>
      <c r="CC8" s="197"/>
      <c r="CD8" s="197"/>
      <c r="CE8" s="197"/>
      <c r="CF8" s="197"/>
      <c r="CG8" s="197"/>
      <c r="CH8" s="197"/>
      <c r="CI8" s="197"/>
      <c r="CJ8" s="197"/>
      <c r="CK8" s="197"/>
      <c r="CL8" s="197"/>
      <c r="CM8" s="197"/>
      <c r="CN8" s="197"/>
      <c r="CO8" s="197"/>
      <c r="CP8" s="197"/>
      <c r="CQ8" s="197"/>
      <c r="CR8" s="197"/>
      <c r="CS8" s="197"/>
      <c r="CT8" s="197"/>
      <c r="CU8" s="197"/>
      <c r="CV8" s="197"/>
      <c r="CW8" s="197"/>
      <c r="CX8" s="197"/>
      <c r="CY8" s="197"/>
      <c r="CZ8" s="197"/>
      <c r="DA8" s="197"/>
      <c r="DB8" s="197"/>
      <c r="DC8" s="197"/>
      <c r="DD8" s="197"/>
      <c r="DE8" s="197"/>
      <c r="DF8" s="197"/>
      <c r="DG8" s="197"/>
      <c r="DH8" s="197"/>
      <c r="DI8" s="197"/>
      <c r="DJ8" s="197"/>
      <c r="DK8" s="197"/>
      <c r="DL8" s="197"/>
      <c r="DM8" s="197"/>
      <c r="DN8" s="197"/>
      <c r="DO8" s="197"/>
      <c r="DP8" s="197"/>
      <c r="DQ8" s="197"/>
      <c r="DR8" s="197"/>
      <c r="DS8" s="197"/>
      <c r="DT8" s="197"/>
      <c r="DU8" s="197"/>
      <c r="DV8" s="197"/>
      <c r="DW8" s="197"/>
      <c r="DX8" s="197"/>
      <c r="DY8" s="197"/>
      <c r="DZ8" s="197"/>
      <c r="EA8" s="197"/>
      <c r="EB8" s="197"/>
      <c r="EC8" s="197"/>
      <c r="ED8" s="197"/>
      <c r="EE8" s="197"/>
      <c r="EF8" s="197"/>
      <c r="EG8" s="197"/>
      <c r="EH8" s="197"/>
      <c r="EI8" s="197"/>
      <c r="EJ8" s="197"/>
      <c r="EK8" s="197"/>
      <c r="EL8" s="197"/>
      <c r="EM8" s="197"/>
      <c r="EN8" s="197"/>
      <c r="EO8" s="197"/>
      <c r="EP8" s="197"/>
      <c r="EQ8" s="197"/>
      <c r="ER8" s="197"/>
      <c r="ES8" s="197"/>
      <c r="ET8" s="197"/>
      <c r="EU8" s="197"/>
      <c r="EV8" s="197"/>
      <c r="EW8" s="197"/>
      <c r="EX8" s="197"/>
      <c r="EY8" s="197"/>
      <c r="EZ8" s="197"/>
      <c r="FA8" s="197"/>
      <c r="FB8" s="197"/>
      <c r="FC8" s="197"/>
      <c r="FD8" s="197"/>
      <c r="FE8" s="197"/>
      <c r="FF8" s="197"/>
      <c r="FG8" s="197"/>
      <c r="FH8" s="197"/>
      <c r="FI8" s="197"/>
      <c r="FJ8" s="197"/>
      <c r="FK8" s="197"/>
      <c r="FL8" s="197"/>
      <c r="FM8" s="197"/>
      <c r="FN8" s="197"/>
      <c r="FO8" s="197"/>
      <c r="FP8" s="197"/>
      <c r="FQ8" s="197"/>
      <c r="FR8" s="197"/>
      <c r="FS8" s="197"/>
      <c r="FT8" s="197"/>
    </row>
    <row r="9" spans="1:278" s="185" customFormat="1" ht="10.5" customHeight="1" thickTop="1" thickBot="1">
      <c r="A9" s="446"/>
      <c r="B9" s="447"/>
      <c r="C9" s="447"/>
      <c r="D9" s="447"/>
      <c r="E9" s="447"/>
      <c r="F9" s="447"/>
      <c r="G9" s="447"/>
      <c r="H9" s="447"/>
      <c r="I9" s="447"/>
      <c r="J9" s="447"/>
      <c r="K9" s="447"/>
      <c r="L9" s="447"/>
      <c r="M9" s="447"/>
      <c r="N9" s="447"/>
      <c r="T9" s="195"/>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c r="AX9" s="198"/>
      <c r="AY9" s="198"/>
      <c r="AZ9" s="198"/>
      <c r="BA9" s="198"/>
      <c r="BB9" s="198"/>
      <c r="BC9" s="198"/>
      <c r="BD9" s="198"/>
      <c r="BE9" s="198"/>
      <c r="BF9" s="198"/>
      <c r="BG9" s="198"/>
      <c r="BH9" s="198"/>
      <c r="BI9" s="198"/>
      <c r="BJ9" s="198"/>
      <c r="BK9" s="198"/>
      <c r="BL9" s="198"/>
      <c r="BM9" s="198"/>
      <c r="BN9" s="198"/>
      <c r="BO9" s="198"/>
      <c r="BP9" s="198"/>
      <c r="BQ9" s="198"/>
      <c r="BR9" s="198"/>
      <c r="BS9" s="198"/>
      <c r="BT9" s="198"/>
      <c r="BU9" s="198"/>
      <c r="BV9" s="198"/>
      <c r="BW9" s="198"/>
      <c r="BX9" s="198"/>
      <c r="BY9" s="198"/>
      <c r="BZ9" s="198"/>
      <c r="CA9" s="198"/>
      <c r="CB9" s="198"/>
      <c r="CC9" s="198"/>
      <c r="CD9" s="198"/>
      <c r="CE9" s="198"/>
      <c r="CF9" s="198"/>
      <c r="CG9" s="198"/>
      <c r="CH9" s="198"/>
      <c r="CI9" s="198"/>
      <c r="CJ9" s="198"/>
      <c r="CK9" s="198"/>
      <c r="CL9" s="198"/>
      <c r="CM9" s="198"/>
      <c r="CN9" s="198"/>
      <c r="CO9" s="198"/>
      <c r="CP9" s="198"/>
      <c r="CQ9" s="198"/>
      <c r="CR9" s="198"/>
      <c r="CS9" s="198"/>
      <c r="CT9" s="198"/>
      <c r="CU9" s="198"/>
      <c r="CV9" s="198"/>
      <c r="CW9" s="198"/>
      <c r="CX9" s="198"/>
      <c r="CY9" s="198"/>
      <c r="CZ9" s="198"/>
      <c r="DA9" s="198"/>
      <c r="DB9" s="198"/>
      <c r="DC9" s="198"/>
      <c r="DD9" s="198"/>
      <c r="DE9" s="198"/>
      <c r="DF9" s="198"/>
      <c r="DG9" s="198"/>
      <c r="DH9" s="198"/>
      <c r="DI9" s="198"/>
      <c r="DJ9" s="198"/>
      <c r="DK9" s="198"/>
      <c r="DL9" s="198"/>
      <c r="DM9" s="198"/>
      <c r="DN9" s="198"/>
      <c r="DO9" s="198"/>
      <c r="DP9" s="198"/>
      <c r="DQ9" s="198"/>
      <c r="DR9" s="198"/>
      <c r="DS9" s="198"/>
      <c r="DT9" s="198"/>
      <c r="DU9" s="198"/>
      <c r="DV9" s="198"/>
      <c r="DW9" s="198"/>
      <c r="DX9" s="198"/>
      <c r="DY9" s="198"/>
      <c r="DZ9" s="198"/>
      <c r="EA9" s="198"/>
      <c r="EB9" s="198"/>
      <c r="EC9" s="198"/>
      <c r="ED9" s="198"/>
      <c r="EE9" s="198"/>
      <c r="EF9" s="198"/>
      <c r="EG9" s="198"/>
      <c r="EH9" s="198"/>
      <c r="EI9" s="198"/>
      <c r="EJ9" s="198"/>
      <c r="EK9" s="198"/>
      <c r="EL9" s="198"/>
      <c r="EM9" s="198"/>
      <c r="EN9" s="198"/>
      <c r="EO9" s="198"/>
      <c r="EP9" s="198"/>
      <c r="EQ9" s="198"/>
      <c r="ER9" s="198"/>
      <c r="ES9" s="198"/>
      <c r="ET9" s="198"/>
      <c r="EU9" s="198"/>
      <c r="EV9" s="198"/>
      <c r="EW9" s="198"/>
      <c r="EX9" s="198"/>
      <c r="EY9" s="198"/>
      <c r="EZ9" s="198"/>
      <c r="FA9" s="198"/>
      <c r="FB9" s="198"/>
      <c r="FC9" s="198"/>
      <c r="FD9" s="198"/>
      <c r="FE9" s="198"/>
      <c r="FF9" s="198"/>
      <c r="FG9" s="198"/>
      <c r="FH9" s="198"/>
      <c r="FI9" s="198"/>
      <c r="FJ9" s="198"/>
      <c r="FK9" s="198"/>
      <c r="FL9" s="198"/>
      <c r="FM9" s="198"/>
      <c r="FN9" s="198"/>
      <c r="FO9" s="198"/>
      <c r="FP9" s="198"/>
      <c r="FQ9" s="198"/>
      <c r="FR9" s="198"/>
      <c r="FS9" s="198"/>
      <c r="FT9" s="198"/>
    </row>
    <row r="10" spans="1:278" s="186" customFormat="1" ht="15" customHeight="1">
      <c r="A10" s="448">
        <f>'Mapa Final'!A10</f>
        <v>1</v>
      </c>
      <c r="B10" s="485" t="str">
        <f>'Mapa Final'!B10</f>
        <v>INCUMPLIMIENTO</v>
      </c>
      <c r="C10" s="451" t="str">
        <f>'Mapa Final'!C10</f>
        <v>Incumplimiento de las metas establecidas</v>
      </c>
      <c r="D10" s="451" t="str">
        <f>'Mapa Final'!D10</f>
        <v>1. Información  tardia  por parte de la Escuela Judicial Rodrigo Lara Bonilla.                       2. Reprogramacion de la programación de las actividades académicas sin previo aviso a la Seccional                             3. Convocatoria tardia  a los discentes.                                      4. Demora en el envío de las convocatorias.                                       5. Mala comunicación para el desarrollo de las actividades a através de las herramientas tecnológicas office 365</v>
      </c>
      <c r="E10" s="454" t="str">
        <f>'Mapa Final'!E10</f>
        <v xml:space="preserve">Falta de planeación en la programacion de las actividades academicas  </v>
      </c>
      <c r="F10" s="454" t="str">
        <f>'Mapa Final'!F10</f>
        <v>Posibilidad de incumplimiento de las metas establecidad debido a la falta de planeación en la programación de las actividades académicas</v>
      </c>
      <c r="G10" s="454" t="str">
        <f>'Mapa Final'!G10</f>
        <v>Ejecución y Administración de Procesos</v>
      </c>
      <c r="H10" s="463" t="str">
        <f>'Mapa Final'!I10</f>
        <v>Baja</v>
      </c>
      <c r="I10" s="466" t="str">
        <f>'Mapa Final'!L10</f>
        <v>Leve</v>
      </c>
      <c r="J10" s="478" t="str">
        <f>'Mapa Final'!N10</f>
        <v>Bajo</v>
      </c>
      <c r="K10" s="472" t="str">
        <f>'Mapa Final'!AA10</f>
        <v>Baja</v>
      </c>
      <c r="L10" s="472" t="str">
        <f>'Mapa Final'!AE10</f>
        <v>Leve</v>
      </c>
      <c r="M10" s="469" t="str">
        <f>'Mapa Final'!AG10</f>
        <v>Bajo</v>
      </c>
      <c r="N10" s="472" t="str">
        <f>'Mapa Final'!AH10</f>
        <v>Aceptar</v>
      </c>
      <c r="O10" s="460" t="s">
        <v>551</v>
      </c>
      <c r="P10" s="481"/>
      <c r="Q10" s="481" t="s">
        <v>9</v>
      </c>
      <c r="R10" s="457">
        <v>45108</v>
      </c>
      <c r="S10" s="457">
        <v>45199</v>
      </c>
      <c r="T10" s="460" t="s">
        <v>543</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86" customFormat="1" ht="13.5" customHeight="1">
      <c r="A11" s="449"/>
      <c r="B11" s="302"/>
      <c r="C11" s="452"/>
      <c r="D11" s="452"/>
      <c r="E11" s="455"/>
      <c r="F11" s="455"/>
      <c r="G11" s="455"/>
      <c r="H11" s="464"/>
      <c r="I11" s="467"/>
      <c r="J11" s="479"/>
      <c r="K11" s="473"/>
      <c r="L11" s="473"/>
      <c r="M11" s="470"/>
      <c r="N11" s="473"/>
      <c r="O11" s="461"/>
      <c r="P11" s="458"/>
      <c r="Q11" s="458"/>
      <c r="R11" s="458"/>
      <c r="S11" s="458"/>
      <c r="T11" s="461"/>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86" customFormat="1" ht="13.5" customHeight="1">
      <c r="A12" s="449"/>
      <c r="B12" s="302"/>
      <c r="C12" s="452"/>
      <c r="D12" s="452"/>
      <c r="E12" s="455"/>
      <c r="F12" s="455"/>
      <c r="G12" s="455"/>
      <c r="H12" s="464"/>
      <c r="I12" s="467"/>
      <c r="J12" s="479"/>
      <c r="K12" s="473"/>
      <c r="L12" s="473"/>
      <c r="M12" s="470"/>
      <c r="N12" s="473"/>
      <c r="O12" s="461"/>
      <c r="P12" s="458"/>
      <c r="Q12" s="458"/>
      <c r="R12" s="458"/>
      <c r="S12" s="458"/>
      <c r="T12" s="461"/>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86" customFormat="1" ht="13.5" customHeight="1">
      <c r="A13" s="449"/>
      <c r="B13" s="302"/>
      <c r="C13" s="452"/>
      <c r="D13" s="452"/>
      <c r="E13" s="455"/>
      <c r="F13" s="455"/>
      <c r="G13" s="455"/>
      <c r="H13" s="464"/>
      <c r="I13" s="467"/>
      <c r="J13" s="479"/>
      <c r="K13" s="473"/>
      <c r="L13" s="473"/>
      <c r="M13" s="470"/>
      <c r="N13" s="473"/>
      <c r="O13" s="461"/>
      <c r="P13" s="458"/>
      <c r="Q13" s="458"/>
      <c r="R13" s="458"/>
      <c r="S13" s="458"/>
      <c r="T13" s="461"/>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86" customFormat="1" ht="238.5" customHeight="1">
      <c r="A14" s="450"/>
      <c r="B14" s="486"/>
      <c r="C14" s="453"/>
      <c r="D14" s="453"/>
      <c r="E14" s="456"/>
      <c r="F14" s="456"/>
      <c r="G14" s="456"/>
      <c r="H14" s="465"/>
      <c r="I14" s="468"/>
      <c r="J14" s="480"/>
      <c r="K14" s="474"/>
      <c r="L14" s="474"/>
      <c r="M14" s="471"/>
      <c r="N14" s="474"/>
      <c r="O14" s="462"/>
      <c r="P14" s="459"/>
      <c r="Q14" s="459"/>
      <c r="R14" s="459"/>
      <c r="S14" s="459"/>
      <c r="T14" s="462"/>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86" customFormat="1" ht="15" customHeight="1">
      <c r="A15" s="448">
        <f>'Mapa Final'!A15</f>
        <v>2</v>
      </c>
      <c r="B15" s="485" t="str">
        <f>'Mapa Final'!B15</f>
        <v>Interrupción o suspensión en la prestación del Servicio Público de Administración de Justicia.</v>
      </c>
      <c r="C15" s="451" t="str">
        <f>'Mapa Final'!C15</f>
        <v>Incumplimiento de las metas establecidas</v>
      </c>
      <c r="D15" s="451" t="str">
        <f>'Mapa Final'!D15</f>
        <v xml:space="preserve">1. Pandemia                                  2. Cese de actividades.  
3. Protestas y manifestaciones ciudadanas
</v>
      </c>
      <c r="E15" s="454" t="str">
        <f>'Mapa Final'!E15</f>
        <v xml:space="preserve"> La pandemia declarada por la Organización Mundial de la Salud. OMS y hechos de fuerza mayor.</v>
      </c>
      <c r="F15" s="454" t="str">
        <f>'Mapa Final'!F15</f>
        <v>Posibilidad de incumplimiento de metas establecidad por causa de la pandemia declarada por la Organziación Mundial de la Salud y hechos de fuerza mayor</v>
      </c>
      <c r="G15" s="454" t="str">
        <f>'Mapa Final'!G15</f>
        <v>Usuarios, productos y prácticas organizacionales</v>
      </c>
      <c r="H15" s="463" t="str">
        <f>'Mapa Final'!I15</f>
        <v>Baja</v>
      </c>
      <c r="I15" s="466" t="str">
        <f>'Mapa Final'!L15</f>
        <v>Leve</v>
      </c>
      <c r="J15" s="478" t="str">
        <f>'Mapa Final'!N15</f>
        <v>Bajo</v>
      </c>
      <c r="K15" s="472" t="str">
        <f>'Mapa Final'!AA15</f>
        <v>Baja</v>
      </c>
      <c r="L15" s="472" t="str">
        <f>'Mapa Final'!AE15</f>
        <v>Menor</v>
      </c>
      <c r="M15" s="469" t="str">
        <f>'Mapa Final'!AG15</f>
        <v>Moderado</v>
      </c>
      <c r="N15" s="472" t="str">
        <f>'Mapa Final'!AH15</f>
        <v>Aceptar</v>
      </c>
      <c r="O15" s="460" t="s">
        <v>544</v>
      </c>
      <c r="P15" s="481"/>
      <c r="Q15" s="481" t="s">
        <v>9</v>
      </c>
      <c r="R15" s="457">
        <v>45108</v>
      </c>
      <c r="S15" s="457">
        <v>45199</v>
      </c>
      <c r="T15" s="460" t="s">
        <v>545</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86" customFormat="1" ht="13.5" customHeight="1">
      <c r="A16" s="449"/>
      <c r="B16" s="302"/>
      <c r="C16" s="452"/>
      <c r="D16" s="452"/>
      <c r="E16" s="455"/>
      <c r="F16" s="455"/>
      <c r="G16" s="455"/>
      <c r="H16" s="464"/>
      <c r="I16" s="467"/>
      <c r="J16" s="479"/>
      <c r="K16" s="473"/>
      <c r="L16" s="473"/>
      <c r="M16" s="470"/>
      <c r="N16" s="473"/>
      <c r="O16" s="461"/>
      <c r="P16" s="458"/>
      <c r="Q16" s="458"/>
      <c r="R16" s="458"/>
      <c r="S16" s="458"/>
      <c r="T16" s="461"/>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86" customFormat="1" ht="13.5" customHeight="1">
      <c r="A17" s="449"/>
      <c r="B17" s="302"/>
      <c r="C17" s="452"/>
      <c r="D17" s="452"/>
      <c r="E17" s="455"/>
      <c r="F17" s="455"/>
      <c r="G17" s="455"/>
      <c r="H17" s="464"/>
      <c r="I17" s="467"/>
      <c r="J17" s="479"/>
      <c r="K17" s="473"/>
      <c r="L17" s="473"/>
      <c r="M17" s="470"/>
      <c r="N17" s="473"/>
      <c r="O17" s="461"/>
      <c r="P17" s="458"/>
      <c r="Q17" s="458"/>
      <c r="R17" s="458"/>
      <c r="S17" s="458"/>
      <c r="T17" s="461"/>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86" customFormat="1" ht="13.5" customHeight="1">
      <c r="A18" s="449"/>
      <c r="B18" s="302"/>
      <c r="C18" s="452"/>
      <c r="D18" s="452"/>
      <c r="E18" s="455"/>
      <c r="F18" s="455"/>
      <c r="G18" s="455"/>
      <c r="H18" s="464"/>
      <c r="I18" s="467"/>
      <c r="J18" s="479"/>
      <c r="K18" s="473"/>
      <c r="L18" s="473"/>
      <c r="M18" s="470"/>
      <c r="N18" s="473"/>
      <c r="O18" s="461"/>
      <c r="P18" s="458"/>
      <c r="Q18" s="458"/>
      <c r="R18" s="458"/>
      <c r="S18" s="458"/>
      <c r="T18" s="461"/>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86" customFormat="1" ht="255.75" customHeight="1">
      <c r="A19" s="450"/>
      <c r="B19" s="486"/>
      <c r="C19" s="453"/>
      <c r="D19" s="453"/>
      <c r="E19" s="456"/>
      <c r="F19" s="456"/>
      <c r="G19" s="456"/>
      <c r="H19" s="465"/>
      <c r="I19" s="468"/>
      <c r="J19" s="480"/>
      <c r="K19" s="474"/>
      <c r="L19" s="474"/>
      <c r="M19" s="471"/>
      <c r="N19" s="474"/>
      <c r="O19" s="462"/>
      <c r="P19" s="459"/>
      <c r="Q19" s="459"/>
      <c r="R19" s="459"/>
      <c r="S19" s="459"/>
      <c r="T19" s="46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 r="A20" s="448">
        <f>'Mapa Final'!A20</f>
        <v>3</v>
      </c>
      <c r="B20" s="485" t="str">
        <f>'Mapa Final'!B20</f>
        <v>Inaplicabilidad de la normatividad ambiental vigente</v>
      </c>
      <c r="C20" s="451" t="str">
        <f>'Mapa Final'!C20</f>
        <v xml:space="preserve"> Afectación Ambiental</v>
      </c>
      <c r="D20" s="451" t="str">
        <f>'Mapa Final'!D20</f>
        <v>Uso inadecuado de los elementos de oficina y residuos solidos.</v>
      </c>
      <c r="E20" s="454" t="str">
        <f>'Mapa Final'!E20</f>
        <v>Desconocimiento de la normatividad y las politicas ambientales que rigen la organización.</v>
      </c>
      <c r="F20" s="454" t="str">
        <f>'Mapa Final'!F20</f>
        <v>Posibilidad de afectación ambiental debido al desconocimiento de la normatividad y las políticas ambientales que rigen la organización</v>
      </c>
      <c r="G20" s="454" t="str">
        <f>'Mapa Final'!G20</f>
        <v>Eventos Ambientales Internos</v>
      </c>
      <c r="H20" s="463" t="str">
        <f>'Mapa Final'!I20</f>
        <v>Baja</v>
      </c>
      <c r="I20" s="466" t="str">
        <f>'Mapa Final'!L20</f>
        <v>Menor</v>
      </c>
      <c r="J20" s="478" t="str">
        <f>'Mapa Final'!N20</f>
        <v>Moderado</v>
      </c>
      <c r="K20" s="472" t="str">
        <f>'Mapa Final'!AA20</f>
        <v>Baja</v>
      </c>
      <c r="L20" s="472" t="str">
        <f>'Mapa Final'!AE20</f>
        <v>Leve</v>
      </c>
      <c r="M20" s="469" t="str">
        <f>'Mapa Final'!AG20</f>
        <v>Bajo</v>
      </c>
      <c r="N20" s="472" t="str">
        <f>'Mapa Final'!AH20</f>
        <v>Aceptar</v>
      </c>
      <c r="O20" s="460" t="s">
        <v>536</v>
      </c>
      <c r="P20" s="481"/>
      <c r="Q20" s="481" t="s">
        <v>9</v>
      </c>
      <c r="R20" s="457">
        <v>45108</v>
      </c>
      <c r="S20" s="457">
        <v>45199</v>
      </c>
      <c r="T20" s="460" t="s">
        <v>552</v>
      </c>
      <c r="U20" s="35"/>
      <c r="V20" s="35"/>
    </row>
    <row r="21" spans="1:176" ht="14.45" customHeight="1">
      <c r="A21" s="449"/>
      <c r="B21" s="302"/>
      <c r="C21" s="452"/>
      <c r="D21" s="452"/>
      <c r="E21" s="455"/>
      <c r="F21" s="455"/>
      <c r="G21" s="455"/>
      <c r="H21" s="464"/>
      <c r="I21" s="467"/>
      <c r="J21" s="479"/>
      <c r="K21" s="473"/>
      <c r="L21" s="473"/>
      <c r="M21" s="470"/>
      <c r="N21" s="473"/>
      <c r="O21" s="461"/>
      <c r="P21" s="458"/>
      <c r="Q21" s="458"/>
      <c r="R21" s="458"/>
      <c r="S21" s="458"/>
      <c r="T21" s="461"/>
      <c r="U21" s="35"/>
      <c r="V21" s="35"/>
    </row>
    <row r="22" spans="1:176" ht="14.45" customHeight="1">
      <c r="A22" s="449"/>
      <c r="B22" s="302"/>
      <c r="C22" s="452"/>
      <c r="D22" s="452"/>
      <c r="E22" s="455"/>
      <c r="F22" s="455"/>
      <c r="G22" s="455"/>
      <c r="H22" s="464"/>
      <c r="I22" s="467"/>
      <c r="J22" s="479"/>
      <c r="K22" s="473"/>
      <c r="L22" s="473"/>
      <c r="M22" s="470"/>
      <c r="N22" s="473"/>
      <c r="O22" s="461"/>
      <c r="P22" s="458"/>
      <c r="Q22" s="458"/>
      <c r="R22" s="458"/>
      <c r="S22" s="458"/>
      <c r="T22" s="461"/>
      <c r="U22" s="35"/>
      <c r="V22" s="35"/>
    </row>
    <row r="23" spans="1:176" ht="14.45" customHeight="1">
      <c r="A23" s="449"/>
      <c r="B23" s="302"/>
      <c r="C23" s="452"/>
      <c r="D23" s="452"/>
      <c r="E23" s="455"/>
      <c r="F23" s="455"/>
      <c r="G23" s="455"/>
      <c r="H23" s="464"/>
      <c r="I23" s="467"/>
      <c r="J23" s="479"/>
      <c r="K23" s="473"/>
      <c r="L23" s="473"/>
      <c r="M23" s="470"/>
      <c r="N23" s="473"/>
      <c r="O23" s="461"/>
      <c r="P23" s="458"/>
      <c r="Q23" s="458"/>
      <c r="R23" s="458"/>
      <c r="S23" s="458"/>
      <c r="T23" s="461"/>
      <c r="U23" s="35"/>
      <c r="V23" s="35"/>
    </row>
    <row r="24" spans="1:176" ht="307.5" customHeight="1">
      <c r="A24" s="450"/>
      <c r="B24" s="486"/>
      <c r="C24" s="453"/>
      <c r="D24" s="453"/>
      <c r="E24" s="456"/>
      <c r="F24" s="456"/>
      <c r="G24" s="456"/>
      <c r="H24" s="465"/>
      <c r="I24" s="468"/>
      <c r="J24" s="480"/>
      <c r="K24" s="474"/>
      <c r="L24" s="474"/>
      <c r="M24" s="471"/>
      <c r="N24" s="474"/>
      <c r="O24" s="462"/>
      <c r="P24" s="459"/>
      <c r="Q24" s="459"/>
      <c r="R24" s="459"/>
      <c r="S24" s="459"/>
      <c r="T24" s="462"/>
      <c r="U24" s="35"/>
      <c r="V24" s="35"/>
    </row>
    <row r="25" spans="1:176" ht="14.45" customHeight="1">
      <c r="A25" s="448">
        <f>'Mapa Final'!A25</f>
        <v>4</v>
      </c>
      <c r="B25" s="485" t="str">
        <f>'Mapa Final'!B25</f>
        <v>RIESGO PÚBLICO</v>
      </c>
      <c r="C25" s="451" t="str">
        <f>'Mapa Final'!C25</f>
        <v>Afectación en la Prestación del Servicio de Justicia</v>
      </c>
      <c r="D25" s="451" t="str">
        <f>'Mapa Final'!D25</f>
        <v xml:space="preserve">1. Toma de decisiónes por parte de los servdiores  judiciales                                          2. Alteración del orden público   3. Amenazas a servidores judiciales y atentados contra las sedes judiciales.                                    </v>
      </c>
      <c r="E25" s="454" t="str">
        <f>'Mapa Final'!E25</f>
        <v>Ejercicio de la función judicial.</v>
      </c>
      <c r="F25" s="454" t="str">
        <f>'Mapa Final'!F25</f>
        <v>Posibilidad de afectación en la prestación del servicio de justicia por la toma de decisiones durante el ejercicio de la función judicial</v>
      </c>
      <c r="G25" s="454" t="str">
        <f>'Mapa Final'!G25</f>
        <v>Daños Activos Fijos/Eventos Externos</v>
      </c>
      <c r="H25" s="463" t="str">
        <f>'Mapa Final'!I25</f>
        <v>Baja</v>
      </c>
      <c r="I25" s="466" t="str">
        <f>'Mapa Final'!L25</f>
        <v>Mayor</v>
      </c>
      <c r="J25" s="478" t="str">
        <f>'Mapa Final'!N25</f>
        <v xml:space="preserve">Alto </v>
      </c>
      <c r="K25" s="472" t="str">
        <f>'Mapa Final'!AA25</f>
        <v>Baja</v>
      </c>
      <c r="L25" s="472" t="str">
        <f>'Mapa Final'!AE25</f>
        <v>Menor</v>
      </c>
      <c r="M25" s="469" t="str">
        <f>'Mapa Final'!AG25</f>
        <v>Moderado</v>
      </c>
      <c r="N25" s="472" t="str">
        <f>'Mapa Final'!AH25</f>
        <v>Aceptar</v>
      </c>
      <c r="O25" s="460" t="s">
        <v>553</v>
      </c>
      <c r="P25" s="481"/>
      <c r="Q25" s="481" t="s">
        <v>9</v>
      </c>
      <c r="R25" s="457">
        <v>45108</v>
      </c>
      <c r="S25" s="457">
        <v>45199</v>
      </c>
      <c r="T25" s="460" t="s">
        <v>553</v>
      </c>
    </row>
    <row r="26" spans="1:176" ht="14.45" customHeight="1">
      <c r="A26" s="449"/>
      <c r="B26" s="302"/>
      <c r="C26" s="452"/>
      <c r="D26" s="452"/>
      <c r="E26" s="455"/>
      <c r="F26" s="455"/>
      <c r="G26" s="455"/>
      <c r="H26" s="464"/>
      <c r="I26" s="467"/>
      <c r="J26" s="479"/>
      <c r="K26" s="473"/>
      <c r="L26" s="473"/>
      <c r="M26" s="470"/>
      <c r="N26" s="473"/>
      <c r="O26" s="461"/>
      <c r="P26" s="458"/>
      <c r="Q26" s="458"/>
      <c r="R26" s="458"/>
      <c r="S26" s="458"/>
      <c r="T26" s="461"/>
    </row>
    <row r="27" spans="1:176" ht="14.45" customHeight="1">
      <c r="A27" s="449"/>
      <c r="B27" s="302"/>
      <c r="C27" s="452"/>
      <c r="D27" s="452"/>
      <c r="E27" s="455"/>
      <c r="F27" s="455"/>
      <c r="G27" s="455"/>
      <c r="H27" s="464"/>
      <c r="I27" s="467"/>
      <c r="J27" s="479"/>
      <c r="K27" s="473"/>
      <c r="L27" s="473"/>
      <c r="M27" s="470"/>
      <c r="N27" s="473"/>
      <c r="O27" s="461"/>
      <c r="P27" s="458"/>
      <c r="Q27" s="458"/>
      <c r="R27" s="458"/>
      <c r="S27" s="458"/>
      <c r="T27" s="461"/>
    </row>
    <row r="28" spans="1:176" ht="14.45" customHeight="1">
      <c r="A28" s="449"/>
      <c r="B28" s="302"/>
      <c r="C28" s="452"/>
      <c r="D28" s="452"/>
      <c r="E28" s="455"/>
      <c r="F28" s="455"/>
      <c r="G28" s="455"/>
      <c r="H28" s="464"/>
      <c r="I28" s="467"/>
      <c r="J28" s="479"/>
      <c r="K28" s="473"/>
      <c r="L28" s="473"/>
      <c r="M28" s="470"/>
      <c r="N28" s="473"/>
      <c r="O28" s="461"/>
      <c r="P28" s="458"/>
      <c r="Q28" s="458"/>
      <c r="R28" s="458"/>
      <c r="S28" s="458"/>
      <c r="T28" s="461"/>
    </row>
    <row r="29" spans="1:176" ht="277.5" customHeight="1">
      <c r="A29" s="450"/>
      <c r="B29" s="486"/>
      <c r="C29" s="453"/>
      <c r="D29" s="453"/>
      <c r="E29" s="456"/>
      <c r="F29" s="456"/>
      <c r="G29" s="456"/>
      <c r="H29" s="465"/>
      <c r="I29" s="468"/>
      <c r="J29" s="480"/>
      <c r="K29" s="474"/>
      <c r="L29" s="474"/>
      <c r="M29" s="471"/>
      <c r="N29" s="474"/>
      <c r="O29" s="462"/>
      <c r="P29" s="459"/>
      <c r="Q29" s="459"/>
      <c r="R29" s="459"/>
      <c r="S29" s="459"/>
      <c r="T29" s="462"/>
    </row>
    <row r="30" spans="1:176" ht="15">
      <c r="A30" s="448">
        <f>'Mapa Final'!A30</f>
        <v>0</v>
      </c>
      <c r="B30" s="485">
        <f>'Mapa Final'!B30</f>
        <v>0</v>
      </c>
      <c r="C30" s="451">
        <f>'Mapa Final'!C30</f>
        <v>0</v>
      </c>
      <c r="D30" s="451">
        <f>'Mapa Final'!D30</f>
        <v>0</v>
      </c>
      <c r="E30" s="454">
        <f>'Mapa Final'!E30</f>
        <v>0</v>
      </c>
      <c r="F30" s="454">
        <f>'Mapa Final'!F30</f>
        <v>0</v>
      </c>
      <c r="G30" s="454">
        <f>'Mapa Final'!G30</f>
        <v>0</v>
      </c>
      <c r="H30" s="463">
        <f>'Mapa Final'!I30</f>
        <v>0</v>
      </c>
      <c r="I30" s="466">
        <f>'Mapa Final'!L30</f>
        <v>0</v>
      </c>
      <c r="J30" s="478">
        <f>'Mapa Final'!N30</f>
        <v>0</v>
      </c>
      <c r="K30" s="472">
        <f>'Mapa Final'!AA30</f>
        <v>0</v>
      </c>
      <c r="L30" s="472">
        <f>'Mapa Final'!AE30</f>
        <v>0</v>
      </c>
      <c r="M30" s="469">
        <f>'Mapa Final'!AG30</f>
        <v>0</v>
      </c>
      <c r="N30" s="472">
        <f>'Mapa Final'!AH30</f>
        <v>0</v>
      </c>
      <c r="O30" s="475"/>
      <c r="P30" s="475"/>
      <c r="Q30" s="475"/>
      <c r="R30" s="475"/>
      <c r="S30" s="475"/>
      <c r="T30" s="475"/>
    </row>
    <row r="31" spans="1:176">
      <c r="A31" s="449"/>
      <c r="B31" s="302"/>
      <c r="C31" s="452"/>
      <c r="D31" s="452"/>
      <c r="E31" s="455"/>
      <c r="F31" s="455"/>
      <c r="G31" s="455"/>
      <c r="H31" s="464"/>
      <c r="I31" s="467"/>
      <c r="J31" s="479"/>
      <c r="K31" s="473"/>
      <c r="L31" s="473"/>
      <c r="M31" s="470"/>
      <c r="N31" s="473"/>
      <c r="O31" s="476"/>
      <c r="P31" s="476"/>
      <c r="Q31" s="476"/>
      <c r="R31" s="476"/>
      <c r="S31" s="476"/>
      <c r="T31" s="476"/>
    </row>
    <row r="32" spans="1:176">
      <c r="A32" s="449"/>
      <c r="B32" s="302"/>
      <c r="C32" s="452"/>
      <c r="D32" s="452"/>
      <c r="E32" s="455"/>
      <c r="F32" s="455"/>
      <c r="G32" s="455"/>
      <c r="H32" s="464"/>
      <c r="I32" s="467"/>
      <c r="J32" s="479"/>
      <c r="K32" s="473"/>
      <c r="L32" s="473"/>
      <c r="M32" s="470"/>
      <c r="N32" s="473"/>
      <c r="O32" s="476"/>
      <c r="P32" s="476"/>
      <c r="Q32" s="476"/>
      <c r="R32" s="476"/>
      <c r="S32" s="476"/>
      <c r="T32" s="476"/>
    </row>
    <row r="33" spans="1:20">
      <c r="A33" s="449"/>
      <c r="B33" s="302"/>
      <c r="C33" s="452"/>
      <c r="D33" s="452"/>
      <c r="E33" s="455"/>
      <c r="F33" s="455"/>
      <c r="G33" s="455"/>
      <c r="H33" s="464"/>
      <c r="I33" s="467"/>
      <c r="J33" s="479"/>
      <c r="K33" s="473"/>
      <c r="L33" s="473"/>
      <c r="M33" s="470"/>
      <c r="N33" s="473"/>
      <c r="O33" s="476"/>
      <c r="P33" s="476"/>
      <c r="Q33" s="476"/>
      <c r="R33" s="476"/>
      <c r="S33" s="476"/>
      <c r="T33" s="476"/>
    </row>
    <row r="34" spans="1:20" ht="102.75" customHeight="1" thickBot="1">
      <c r="A34" s="450"/>
      <c r="B34" s="486"/>
      <c r="C34" s="453"/>
      <c r="D34" s="453"/>
      <c r="E34" s="456"/>
      <c r="F34" s="456"/>
      <c r="G34" s="456"/>
      <c r="H34" s="465"/>
      <c r="I34" s="468"/>
      <c r="J34" s="480"/>
      <c r="K34" s="474"/>
      <c r="L34" s="474"/>
      <c r="M34" s="471"/>
      <c r="N34" s="474"/>
      <c r="O34" s="477"/>
      <c r="P34" s="477"/>
      <c r="Q34" s="477"/>
      <c r="R34" s="477"/>
      <c r="S34" s="477"/>
      <c r="T34" s="477"/>
    </row>
    <row r="35" spans="1:20">
      <c r="A35" s="448">
        <f>'Mapa Final'!A35</f>
        <v>0</v>
      </c>
      <c r="B35" s="485">
        <f>'Mapa Final'!B35</f>
        <v>0</v>
      </c>
      <c r="C35" s="451">
        <f>'Mapa Final'!C35</f>
        <v>0</v>
      </c>
      <c r="D35" s="451">
        <f>'Mapa Final'!D35</f>
        <v>0</v>
      </c>
      <c r="E35" s="454">
        <f>'Mapa Final'!E35</f>
        <v>0</v>
      </c>
      <c r="F35" s="454">
        <f>'Mapa Final'!F35</f>
        <v>0</v>
      </c>
      <c r="G35" s="454">
        <f>'Mapa Final'!G35</f>
        <v>0</v>
      </c>
      <c r="H35" s="463">
        <f>'Mapa Final'!I35</f>
        <v>0</v>
      </c>
      <c r="I35" s="466">
        <f>'Mapa Final'!L35</f>
        <v>0</v>
      </c>
      <c r="J35" s="478">
        <f>'Mapa Final'!N35</f>
        <v>0</v>
      </c>
      <c r="K35" s="472">
        <f>'Mapa Final'!AA35</f>
        <v>0</v>
      </c>
      <c r="L35" s="472">
        <f>'Mapa Final'!AE35</f>
        <v>0</v>
      </c>
      <c r="M35" s="469">
        <f>'Mapa Final'!AG35</f>
        <v>0</v>
      </c>
      <c r="N35" s="472">
        <f>'Mapa Final'!AH35</f>
        <v>0</v>
      </c>
      <c r="O35" s="475"/>
      <c r="P35" s="475"/>
      <c r="Q35" s="475"/>
      <c r="R35" s="475"/>
      <c r="S35" s="475"/>
      <c r="T35" s="475"/>
    </row>
    <row r="36" spans="1:20">
      <c r="A36" s="449"/>
      <c r="B36" s="302"/>
      <c r="C36" s="452"/>
      <c r="D36" s="452"/>
      <c r="E36" s="455"/>
      <c r="F36" s="455"/>
      <c r="G36" s="455"/>
      <c r="H36" s="464"/>
      <c r="I36" s="467"/>
      <c r="J36" s="479"/>
      <c r="K36" s="473"/>
      <c r="L36" s="473"/>
      <c r="M36" s="470"/>
      <c r="N36" s="473"/>
      <c r="O36" s="476"/>
      <c r="P36" s="476"/>
      <c r="Q36" s="476"/>
      <c r="R36" s="476"/>
      <c r="S36" s="476"/>
      <c r="T36" s="476"/>
    </row>
    <row r="37" spans="1:20">
      <c r="A37" s="449"/>
      <c r="B37" s="302"/>
      <c r="C37" s="452"/>
      <c r="D37" s="452"/>
      <c r="E37" s="455"/>
      <c r="F37" s="455"/>
      <c r="G37" s="455"/>
      <c r="H37" s="464"/>
      <c r="I37" s="467"/>
      <c r="J37" s="479"/>
      <c r="K37" s="473"/>
      <c r="L37" s="473"/>
      <c r="M37" s="470"/>
      <c r="N37" s="473"/>
      <c r="O37" s="476"/>
      <c r="P37" s="476"/>
      <c r="Q37" s="476"/>
      <c r="R37" s="476"/>
      <c r="S37" s="476"/>
      <c r="T37" s="476"/>
    </row>
    <row r="38" spans="1:20">
      <c r="A38" s="449"/>
      <c r="B38" s="302"/>
      <c r="C38" s="452"/>
      <c r="D38" s="452"/>
      <c r="E38" s="455"/>
      <c r="F38" s="455"/>
      <c r="G38" s="455"/>
      <c r="H38" s="464"/>
      <c r="I38" s="467"/>
      <c r="J38" s="479"/>
      <c r="K38" s="473"/>
      <c r="L38" s="473"/>
      <c r="M38" s="470"/>
      <c r="N38" s="473"/>
      <c r="O38" s="476"/>
      <c r="P38" s="476"/>
      <c r="Q38" s="476"/>
      <c r="R38" s="476"/>
      <c r="S38" s="476"/>
      <c r="T38" s="476"/>
    </row>
    <row r="39" spans="1:20" ht="278.25" customHeight="1" thickBot="1">
      <c r="A39" s="450"/>
      <c r="B39" s="486"/>
      <c r="C39" s="453"/>
      <c r="D39" s="453"/>
      <c r="E39" s="456"/>
      <c r="F39" s="456"/>
      <c r="G39" s="456"/>
      <c r="H39" s="465"/>
      <c r="I39" s="468"/>
      <c r="J39" s="480"/>
      <c r="K39" s="474"/>
      <c r="L39" s="474"/>
      <c r="M39" s="471"/>
      <c r="N39" s="474"/>
      <c r="O39" s="477"/>
      <c r="P39" s="477"/>
      <c r="Q39" s="477"/>
      <c r="R39" s="477"/>
      <c r="S39" s="477"/>
      <c r="T39" s="477"/>
    </row>
    <row r="40" spans="1:20">
      <c r="A40" s="448">
        <f>'Mapa Final'!A40</f>
        <v>0</v>
      </c>
      <c r="B40" s="485">
        <f>'Mapa Final'!B40</f>
        <v>0</v>
      </c>
      <c r="C40" s="451">
        <f>'Mapa Final'!C40</f>
        <v>0</v>
      </c>
      <c r="D40" s="451">
        <f>'Mapa Final'!D40</f>
        <v>0</v>
      </c>
      <c r="E40" s="454">
        <f>'Mapa Final'!E40</f>
        <v>0</v>
      </c>
      <c r="F40" s="454">
        <f>'Mapa Final'!F40</f>
        <v>0</v>
      </c>
      <c r="G40" s="454">
        <f>'Mapa Final'!G40</f>
        <v>0</v>
      </c>
      <c r="H40" s="463">
        <f>'Mapa Final'!I40</f>
        <v>0</v>
      </c>
      <c r="I40" s="466">
        <f>'Mapa Final'!L40</f>
        <v>0</v>
      </c>
      <c r="J40" s="478">
        <f>'Mapa Final'!N40</f>
        <v>0</v>
      </c>
      <c r="K40" s="472">
        <f>'Mapa Final'!AA40</f>
        <v>0</v>
      </c>
      <c r="L40" s="472">
        <f>'Mapa Final'!AE40</f>
        <v>0</v>
      </c>
      <c r="M40" s="469">
        <f>'Mapa Final'!AG40</f>
        <v>0</v>
      </c>
      <c r="N40" s="472">
        <f>'Mapa Final'!AH40</f>
        <v>0</v>
      </c>
      <c r="O40" s="475"/>
      <c r="P40" s="475"/>
      <c r="Q40" s="475"/>
      <c r="R40" s="475"/>
      <c r="S40" s="475"/>
      <c r="T40" s="475"/>
    </row>
    <row r="41" spans="1:20">
      <c r="A41" s="449"/>
      <c r="B41" s="302"/>
      <c r="C41" s="452"/>
      <c r="D41" s="452"/>
      <c r="E41" s="455"/>
      <c r="F41" s="455"/>
      <c r="G41" s="455"/>
      <c r="H41" s="464"/>
      <c r="I41" s="467"/>
      <c r="J41" s="479"/>
      <c r="K41" s="473"/>
      <c r="L41" s="473"/>
      <c r="M41" s="470"/>
      <c r="N41" s="473"/>
      <c r="O41" s="476"/>
      <c r="P41" s="476"/>
      <c r="Q41" s="476"/>
      <c r="R41" s="476"/>
      <c r="S41" s="476"/>
      <c r="T41" s="476"/>
    </row>
    <row r="42" spans="1:20">
      <c r="A42" s="449"/>
      <c r="B42" s="302"/>
      <c r="C42" s="452"/>
      <c r="D42" s="452"/>
      <c r="E42" s="455"/>
      <c r="F42" s="455"/>
      <c r="G42" s="455"/>
      <c r="H42" s="464"/>
      <c r="I42" s="467"/>
      <c r="J42" s="479"/>
      <c r="K42" s="473"/>
      <c r="L42" s="473"/>
      <c r="M42" s="470"/>
      <c r="N42" s="473"/>
      <c r="O42" s="476"/>
      <c r="P42" s="476"/>
      <c r="Q42" s="476"/>
      <c r="R42" s="476"/>
      <c r="S42" s="476"/>
      <c r="T42" s="476"/>
    </row>
    <row r="43" spans="1:20">
      <c r="A43" s="449"/>
      <c r="B43" s="302"/>
      <c r="C43" s="452"/>
      <c r="D43" s="452"/>
      <c r="E43" s="455"/>
      <c r="F43" s="455"/>
      <c r="G43" s="455"/>
      <c r="H43" s="464"/>
      <c r="I43" s="467"/>
      <c r="J43" s="479"/>
      <c r="K43" s="473"/>
      <c r="L43" s="473"/>
      <c r="M43" s="470"/>
      <c r="N43" s="473"/>
      <c r="O43" s="476"/>
      <c r="P43" s="476"/>
      <c r="Q43" s="476"/>
      <c r="R43" s="476"/>
      <c r="S43" s="476"/>
      <c r="T43" s="476"/>
    </row>
    <row r="44" spans="1:20" ht="15" thickBot="1">
      <c r="A44" s="450"/>
      <c r="B44" s="486"/>
      <c r="C44" s="453"/>
      <c r="D44" s="453"/>
      <c r="E44" s="456"/>
      <c r="F44" s="456"/>
      <c r="G44" s="456"/>
      <c r="H44" s="465"/>
      <c r="I44" s="468"/>
      <c r="J44" s="480"/>
      <c r="K44" s="474"/>
      <c r="L44" s="474"/>
      <c r="M44" s="471"/>
      <c r="N44" s="474"/>
      <c r="O44" s="477"/>
      <c r="P44" s="477"/>
      <c r="Q44" s="477"/>
      <c r="R44" s="477"/>
      <c r="S44" s="477"/>
      <c r="T44" s="477"/>
    </row>
    <row r="45" spans="1:20">
      <c r="A45" s="448">
        <f>'Mapa Final'!A45</f>
        <v>0</v>
      </c>
      <c r="B45" s="485">
        <f>'Mapa Final'!B45</f>
        <v>0</v>
      </c>
      <c r="C45" s="451">
        <f>'Mapa Final'!C45</f>
        <v>0</v>
      </c>
      <c r="D45" s="451">
        <f>'Mapa Final'!D45</f>
        <v>0</v>
      </c>
      <c r="E45" s="454">
        <f>'Mapa Final'!E45</f>
        <v>0</v>
      </c>
      <c r="F45" s="454">
        <f>'Mapa Final'!F45</f>
        <v>0</v>
      </c>
      <c r="G45" s="454">
        <f>'Mapa Final'!G45</f>
        <v>0</v>
      </c>
      <c r="H45" s="463">
        <f>'Mapa Final'!I45</f>
        <v>0</v>
      </c>
      <c r="I45" s="466">
        <f>'Mapa Final'!L45</f>
        <v>0</v>
      </c>
      <c r="J45" s="478">
        <f>'Mapa Final'!N45</f>
        <v>0</v>
      </c>
      <c r="K45" s="472">
        <f>'Mapa Final'!AA45</f>
        <v>0</v>
      </c>
      <c r="L45" s="472">
        <f>'Mapa Final'!AE45</f>
        <v>0</v>
      </c>
      <c r="M45" s="469">
        <f>'Mapa Final'!AG45</f>
        <v>0</v>
      </c>
      <c r="N45" s="472">
        <f>'Mapa Final'!AH45</f>
        <v>0</v>
      </c>
      <c r="O45" s="475"/>
      <c r="P45" s="475"/>
      <c r="Q45" s="475"/>
      <c r="R45" s="475"/>
      <c r="S45" s="475"/>
      <c r="T45" s="475"/>
    </row>
    <row r="46" spans="1:20">
      <c r="A46" s="449"/>
      <c r="B46" s="302"/>
      <c r="C46" s="452"/>
      <c r="D46" s="452"/>
      <c r="E46" s="455"/>
      <c r="F46" s="455"/>
      <c r="G46" s="455"/>
      <c r="H46" s="464"/>
      <c r="I46" s="467"/>
      <c r="J46" s="479"/>
      <c r="K46" s="473"/>
      <c r="L46" s="473"/>
      <c r="M46" s="470"/>
      <c r="N46" s="473"/>
      <c r="O46" s="476"/>
      <c r="P46" s="476"/>
      <c r="Q46" s="476"/>
      <c r="R46" s="476"/>
      <c r="S46" s="476"/>
      <c r="T46" s="476"/>
    </row>
    <row r="47" spans="1:20">
      <c r="A47" s="449"/>
      <c r="B47" s="302"/>
      <c r="C47" s="452"/>
      <c r="D47" s="452"/>
      <c r="E47" s="455"/>
      <c r="F47" s="455"/>
      <c r="G47" s="455"/>
      <c r="H47" s="464"/>
      <c r="I47" s="467"/>
      <c r="J47" s="479"/>
      <c r="K47" s="473"/>
      <c r="L47" s="473"/>
      <c r="M47" s="470"/>
      <c r="N47" s="473"/>
      <c r="O47" s="476"/>
      <c r="P47" s="476"/>
      <c r="Q47" s="476"/>
      <c r="R47" s="476"/>
      <c r="S47" s="476"/>
      <c r="T47" s="476"/>
    </row>
    <row r="48" spans="1:20">
      <c r="A48" s="449"/>
      <c r="B48" s="302"/>
      <c r="C48" s="452"/>
      <c r="D48" s="452"/>
      <c r="E48" s="455"/>
      <c r="F48" s="455"/>
      <c r="G48" s="455"/>
      <c r="H48" s="464"/>
      <c r="I48" s="467"/>
      <c r="J48" s="479"/>
      <c r="K48" s="473"/>
      <c r="L48" s="473"/>
      <c r="M48" s="470"/>
      <c r="N48" s="473"/>
      <c r="O48" s="476"/>
      <c r="P48" s="476"/>
      <c r="Q48" s="476"/>
      <c r="R48" s="476"/>
      <c r="S48" s="476"/>
      <c r="T48" s="476"/>
    </row>
    <row r="49" spans="1:20" ht="15" thickBot="1">
      <c r="A49" s="450"/>
      <c r="B49" s="486"/>
      <c r="C49" s="453"/>
      <c r="D49" s="453"/>
      <c r="E49" s="456"/>
      <c r="F49" s="456"/>
      <c r="G49" s="456"/>
      <c r="H49" s="465"/>
      <c r="I49" s="468"/>
      <c r="J49" s="480"/>
      <c r="K49" s="474"/>
      <c r="L49" s="474"/>
      <c r="M49" s="471"/>
      <c r="N49" s="474"/>
      <c r="O49" s="477"/>
      <c r="P49" s="477"/>
      <c r="Q49" s="477"/>
      <c r="R49" s="477"/>
      <c r="S49" s="477"/>
      <c r="T49" s="477"/>
    </row>
    <row r="50" spans="1:20">
      <c r="A50" s="448">
        <f>'Mapa Final'!A50</f>
        <v>0</v>
      </c>
      <c r="B50" s="485">
        <f>'Mapa Final'!B50</f>
        <v>0</v>
      </c>
      <c r="C50" s="451">
        <f>'Mapa Final'!C50</f>
        <v>0</v>
      </c>
      <c r="D50" s="451">
        <f>'Mapa Final'!D50</f>
        <v>0</v>
      </c>
      <c r="E50" s="454">
        <f>'Mapa Final'!E50</f>
        <v>0</v>
      </c>
      <c r="F50" s="454">
        <f>'Mapa Final'!F50</f>
        <v>0</v>
      </c>
      <c r="G50" s="454">
        <f>'Mapa Final'!G50</f>
        <v>0</v>
      </c>
      <c r="H50" s="463">
        <f>'Mapa Final'!I50</f>
        <v>0</v>
      </c>
      <c r="I50" s="466">
        <f>'Mapa Final'!L50</f>
        <v>0</v>
      </c>
      <c r="J50" s="478">
        <f>'Mapa Final'!N50</f>
        <v>0</v>
      </c>
      <c r="K50" s="472">
        <f>'Mapa Final'!AA50</f>
        <v>0</v>
      </c>
      <c r="L50" s="472">
        <f>'Mapa Final'!AE50</f>
        <v>0</v>
      </c>
      <c r="M50" s="469">
        <f>'Mapa Final'!AG50</f>
        <v>0</v>
      </c>
      <c r="N50" s="472">
        <f>'Mapa Final'!AH50</f>
        <v>0</v>
      </c>
      <c r="O50" s="475"/>
      <c r="P50" s="475"/>
      <c r="Q50" s="475"/>
      <c r="R50" s="475"/>
      <c r="S50" s="475"/>
      <c r="T50" s="475"/>
    </row>
    <row r="51" spans="1:20">
      <c r="A51" s="449"/>
      <c r="B51" s="302"/>
      <c r="C51" s="452"/>
      <c r="D51" s="452"/>
      <c r="E51" s="455"/>
      <c r="F51" s="455"/>
      <c r="G51" s="455"/>
      <c r="H51" s="464"/>
      <c r="I51" s="467"/>
      <c r="J51" s="479"/>
      <c r="K51" s="473"/>
      <c r="L51" s="473"/>
      <c r="M51" s="470"/>
      <c r="N51" s="473"/>
      <c r="O51" s="476"/>
      <c r="P51" s="476"/>
      <c r="Q51" s="476"/>
      <c r="R51" s="476"/>
      <c r="S51" s="476"/>
      <c r="T51" s="476"/>
    </row>
    <row r="52" spans="1:20">
      <c r="A52" s="449"/>
      <c r="B52" s="302"/>
      <c r="C52" s="452"/>
      <c r="D52" s="452"/>
      <c r="E52" s="455"/>
      <c r="F52" s="455"/>
      <c r="G52" s="455"/>
      <c r="H52" s="464"/>
      <c r="I52" s="467"/>
      <c r="J52" s="479"/>
      <c r="K52" s="473"/>
      <c r="L52" s="473"/>
      <c r="M52" s="470"/>
      <c r="N52" s="473"/>
      <c r="O52" s="476"/>
      <c r="P52" s="476"/>
      <c r="Q52" s="476"/>
      <c r="R52" s="476"/>
      <c r="S52" s="476"/>
      <c r="T52" s="476"/>
    </row>
    <row r="53" spans="1:20">
      <c r="A53" s="449"/>
      <c r="B53" s="302"/>
      <c r="C53" s="452"/>
      <c r="D53" s="452"/>
      <c r="E53" s="455"/>
      <c r="F53" s="455"/>
      <c r="G53" s="455"/>
      <c r="H53" s="464"/>
      <c r="I53" s="467"/>
      <c r="J53" s="479"/>
      <c r="K53" s="473"/>
      <c r="L53" s="473"/>
      <c r="M53" s="470"/>
      <c r="N53" s="473"/>
      <c r="O53" s="476"/>
      <c r="P53" s="476"/>
      <c r="Q53" s="476"/>
      <c r="R53" s="476"/>
      <c r="S53" s="476"/>
      <c r="T53" s="476"/>
    </row>
    <row r="54" spans="1:20" ht="15" thickBot="1">
      <c r="A54" s="450"/>
      <c r="B54" s="486"/>
      <c r="C54" s="453"/>
      <c r="D54" s="453"/>
      <c r="E54" s="456"/>
      <c r="F54" s="456"/>
      <c r="G54" s="456"/>
      <c r="H54" s="465"/>
      <c r="I54" s="468"/>
      <c r="J54" s="480"/>
      <c r="K54" s="474"/>
      <c r="L54" s="474"/>
      <c r="M54" s="471"/>
      <c r="N54" s="474"/>
      <c r="O54" s="477"/>
      <c r="P54" s="477"/>
      <c r="Q54" s="477"/>
      <c r="R54" s="477"/>
      <c r="S54" s="477"/>
      <c r="T54" s="477"/>
    </row>
    <row r="55" spans="1:20">
      <c r="A55" s="448">
        <f>'Mapa Final'!A55</f>
        <v>0</v>
      </c>
      <c r="B55" s="485">
        <f>'Mapa Final'!B55</f>
        <v>0</v>
      </c>
      <c r="C55" s="451">
        <f>'Mapa Final'!C55</f>
        <v>0</v>
      </c>
      <c r="D55" s="451">
        <f>'Mapa Final'!D55</f>
        <v>0</v>
      </c>
      <c r="E55" s="454">
        <f>'Mapa Final'!E55</f>
        <v>0</v>
      </c>
      <c r="F55" s="454">
        <f>'Mapa Final'!F55</f>
        <v>0</v>
      </c>
      <c r="G55" s="454">
        <f>'Mapa Final'!G55</f>
        <v>0</v>
      </c>
      <c r="H55" s="463">
        <f>'Mapa Final'!I55</f>
        <v>0</v>
      </c>
      <c r="I55" s="466">
        <f>'Mapa Final'!L55</f>
        <v>0</v>
      </c>
      <c r="J55" s="478">
        <f>'Mapa Final'!N55</f>
        <v>0</v>
      </c>
      <c r="K55" s="472">
        <f>'Mapa Final'!AA55</f>
        <v>0</v>
      </c>
      <c r="L55" s="472">
        <f>'Mapa Final'!AE55</f>
        <v>0</v>
      </c>
      <c r="M55" s="469">
        <f>'Mapa Final'!AG55</f>
        <v>0</v>
      </c>
      <c r="N55" s="472">
        <f>'Mapa Final'!AH55</f>
        <v>0</v>
      </c>
      <c r="O55" s="475"/>
      <c r="P55" s="475"/>
      <c r="Q55" s="475"/>
      <c r="R55" s="475"/>
      <c r="S55" s="475"/>
      <c r="T55" s="475"/>
    </row>
    <row r="56" spans="1:20">
      <c r="A56" s="449"/>
      <c r="B56" s="302"/>
      <c r="C56" s="452"/>
      <c r="D56" s="452"/>
      <c r="E56" s="455"/>
      <c r="F56" s="455"/>
      <c r="G56" s="455"/>
      <c r="H56" s="464"/>
      <c r="I56" s="467"/>
      <c r="J56" s="479"/>
      <c r="K56" s="473"/>
      <c r="L56" s="473"/>
      <c r="M56" s="470"/>
      <c r="N56" s="473"/>
      <c r="O56" s="476"/>
      <c r="P56" s="476"/>
      <c r="Q56" s="476"/>
      <c r="R56" s="476"/>
      <c r="S56" s="476"/>
      <c r="T56" s="476"/>
    </row>
    <row r="57" spans="1:20">
      <c r="A57" s="449"/>
      <c r="B57" s="302"/>
      <c r="C57" s="452"/>
      <c r="D57" s="452"/>
      <c r="E57" s="455"/>
      <c r="F57" s="455"/>
      <c r="G57" s="455"/>
      <c r="H57" s="464"/>
      <c r="I57" s="467"/>
      <c r="J57" s="479"/>
      <c r="K57" s="473"/>
      <c r="L57" s="473"/>
      <c r="M57" s="470"/>
      <c r="N57" s="473"/>
      <c r="O57" s="476"/>
      <c r="P57" s="476"/>
      <c r="Q57" s="476"/>
      <c r="R57" s="476"/>
      <c r="S57" s="476"/>
      <c r="T57" s="476"/>
    </row>
    <row r="58" spans="1:20">
      <c r="A58" s="449"/>
      <c r="B58" s="302"/>
      <c r="C58" s="452"/>
      <c r="D58" s="452"/>
      <c r="E58" s="455"/>
      <c r="F58" s="455"/>
      <c r="G58" s="455"/>
      <c r="H58" s="464"/>
      <c r="I58" s="467"/>
      <c r="J58" s="479"/>
      <c r="K58" s="473"/>
      <c r="L58" s="473"/>
      <c r="M58" s="470"/>
      <c r="N58" s="473"/>
      <c r="O58" s="476"/>
      <c r="P58" s="476"/>
      <c r="Q58" s="476"/>
      <c r="R58" s="476"/>
      <c r="S58" s="476"/>
      <c r="T58" s="476"/>
    </row>
    <row r="59" spans="1:20" ht="15" thickBot="1">
      <c r="A59" s="450"/>
      <c r="B59" s="486"/>
      <c r="C59" s="453"/>
      <c r="D59" s="453"/>
      <c r="E59" s="456"/>
      <c r="F59" s="456"/>
      <c r="G59" s="456"/>
      <c r="H59" s="465"/>
      <c r="I59" s="468"/>
      <c r="J59" s="480"/>
      <c r="K59" s="474"/>
      <c r="L59" s="474"/>
      <c r="M59" s="471"/>
      <c r="N59" s="474"/>
      <c r="O59" s="477"/>
      <c r="P59" s="477"/>
      <c r="Q59" s="477"/>
      <c r="R59" s="477"/>
      <c r="S59" s="477"/>
      <c r="T59" s="477"/>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tabSelected="1" topLeftCell="I14" zoomScale="71" zoomScaleNormal="71" workbookViewId="0">
      <selection activeCell="R25" sqref="R25:S29"/>
    </sheetView>
  </sheetViews>
  <sheetFormatPr defaultColWidth="11.42578125" defaultRowHeight="14.45"/>
  <cols>
    <col min="1" max="2" width="18.42578125" style="82" customWidth="1"/>
    <col min="3" max="3" width="15.5703125" customWidth="1"/>
    <col min="4" max="4" width="27.5703125" style="82" customWidth="1"/>
    <col min="5" max="5" width="18" style="187" customWidth="1"/>
    <col min="6" max="6" width="40.140625" customWidth="1"/>
    <col min="7" max="7" width="20.42578125" customWidth="1"/>
    <col min="8" max="8" width="10.42578125" style="188" customWidth="1"/>
    <col min="9" max="9" width="11.42578125" style="188" customWidth="1"/>
    <col min="10" max="10" width="10.140625" style="189" customWidth="1"/>
    <col min="11" max="11" width="11.42578125" style="188" customWidth="1"/>
    <col min="12" max="12" width="10.85546875" style="188" customWidth="1"/>
    <col min="13" max="13" width="18.28515625" style="18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65.140625" customWidth="1"/>
    <col min="21" max="176" width="11.42578125" style="7"/>
  </cols>
  <sheetData>
    <row r="1" spans="1:278" s="156" customFormat="1" ht="16.5" customHeight="1">
      <c r="A1" s="329"/>
      <c r="B1" s="330"/>
      <c r="C1" s="330"/>
      <c r="D1" s="437" t="s">
        <v>554</v>
      </c>
      <c r="E1" s="437"/>
      <c r="F1" s="437"/>
      <c r="G1" s="437"/>
      <c r="H1" s="437"/>
      <c r="I1" s="437"/>
      <c r="J1" s="437"/>
      <c r="K1" s="437"/>
      <c r="L1" s="437"/>
      <c r="M1" s="437"/>
      <c r="N1" s="437"/>
      <c r="O1" s="437"/>
      <c r="P1" s="437"/>
      <c r="Q1" s="438"/>
      <c r="R1" s="321" t="s">
        <v>201</v>
      </c>
      <c r="S1" s="321"/>
      <c r="T1" s="321"/>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c r="GJ1" s="155"/>
      <c r="GK1" s="155"/>
      <c r="GL1" s="155"/>
      <c r="GM1" s="155"/>
      <c r="GN1" s="155"/>
      <c r="GO1" s="155"/>
      <c r="GP1" s="155"/>
      <c r="GQ1" s="155"/>
      <c r="GR1" s="155"/>
      <c r="GS1" s="155"/>
      <c r="GT1" s="155"/>
      <c r="GU1" s="155"/>
      <c r="GV1" s="155"/>
      <c r="GW1" s="155"/>
      <c r="GX1" s="155"/>
      <c r="GY1" s="155"/>
      <c r="GZ1" s="155"/>
      <c r="HA1" s="155"/>
      <c r="HB1" s="155"/>
      <c r="HC1" s="155"/>
      <c r="HD1" s="155"/>
      <c r="HE1" s="155"/>
      <c r="HF1" s="155"/>
      <c r="HG1" s="155"/>
      <c r="HH1" s="155"/>
      <c r="HI1" s="155"/>
      <c r="HJ1" s="155"/>
      <c r="HK1" s="155"/>
      <c r="HL1" s="155"/>
      <c r="HM1" s="155"/>
      <c r="HN1" s="155"/>
      <c r="HO1" s="155"/>
      <c r="HP1" s="155"/>
      <c r="HQ1" s="155"/>
      <c r="HR1" s="155"/>
      <c r="HS1" s="155"/>
      <c r="HT1" s="155"/>
      <c r="HU1" s="155"/>
      <c r="HV1" s="155"/>
      <c r="HW1" s="155"/>
      <c r="HX1" s="155"/>
      <c r="HY1" s="155"/>
      <c r="HZ1" s="155"/>
      <c r="IA1" s="155"/>
      <c r="IB1" s="155"/>
      <c r="IC1" s="155"/>
      <c r="ID1" s="155"/>
      <c r="IE1" s="155"/>
      <c r="IF1" s="155"/>
      <c r="IG1" s="155"/>
      <c r="IH1" s="155"/>
      <c r="II1" s="155"/>
      <c r="IJ1" s="155"/>
      <c r="IK1" s="155"/>
      <c r="IL1" s="155"/>
      <c r="IM1" s="155"/>
      <c r="IN1" s="155"/>
      <c r="IO1" s="155"/>
      <c r="IP1" s="155"/>
      <c r="IQ1" s="155"/>
      <c r="IR1" s="155"/>
      <c r="IS1" s="155"/>
      <c r="IT1" s="155"/>
      <c r="IU1" s="155"/>
      <c r="IV1" s="155"/>
      <c r="IW1" s="155"/>
      <c r="IX1" s="155"/>
      <c r="IY1" s="155"/>
      <c r="IZ1" s="155"/>
      <c r="JA1" s="155"/>
      <c r="JB1" s="155"/>
      <c r="JC1" s="155"/>
      <c r="JD1" s="155"/>
      <c r="JE1" s="155"/>
      <c r="JF1" s="155"/>
      <c r="JG1" s="155"/>
      <c r="JH1" s="155"/>
      <c r="JI1" s="155"/>
      <c r="JJ1" s="155"/>
      <c r="JK1" s="155"/>
      <c r="JL1" s="155"/>
      <c r="JM1" s="155"/>
      <c r="JN1" s="155"/>
      <c r="JO1" s="155"/>
      <c r="JP1" s="155"/>
      <c r="JQ1" s="155"/>
      <c r="JR1" s="155"/>
    </row>
    <row r="2" spans="1:278" s="156" customFormat="1" ht="39.75" customHeight="1">
      <c r="A2" s="331"/>
      <c r="B2" s="332"/>
      <c r="C2" s="332"/>
      <c r="D2" s="439"/>
      <c r="E2" s="439"/>
      <c r="F2" s="439"/>
      <c r="G2" s="439"/>
      <c r="H2" s="439"/>
      <c r="I2" s="439"/>
      <c r="J2" s="439"/>
      <c r="K2" s="439"/>
      <c r="L2" s="439"/>
      <c r="M2" s="439"/>
      <c r="N2" s="439"/>
      <c r="O2" s="439"/>
      <c r="P2" s="439"/>
      <c r="Q2" s="440"/>
      <c r="R2" s="321"/>
      <c r="S2" s="321"/>
      <c r="T2" s="321"/>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c r="JR2" s="155"/>
    </row>
    <row r="3" spans="1:278" s="156" customFormat="1" ht="3" customHeight="1">
      <c r="A3" s="2"/>
      <c r="B3" s="2"/>
      <c r="C3" s="3"/>
      <c r="D3" s="439"/>
      <c r="E3" s="439"/>
      <c r="F3" s="439"/>
      <c r="G3" s="439"/>
      <c r="H3" s="439"/>
      <c r="I3" s="439"/>
      <c r="J3" s="439"/>
      <c r="K3" s="439"/>
      <c r="L3" s="439"/>
      <c r="M3" s="439"/>
      <c r="N3" s="439"/>
      <c r="O3" s="439"/>
      <c r="P3" s="439"/>
      <c r="Q3" s="440"/>
      <c r="R3" s="321"/>
      <c r="S3" s="321"/>
      <c r="T3" s="321"/>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c r="GQ3" s="155"/>
      <c r="GR3" s="155"/>
      <c r="GS3" s="155"/>
      <c r="GT3" s="155"/>
      <c r="GU3" s="155"/>
      <c r="GV3" s="155"/>
      <c r="GW3" s="155"/>
      <c r="GX3" s="155"/>
      <c r="GY3" s="155"/>
      <c r="GZ3" s="155"/>
      <c r="HA3" s="155"/>
      <c r="HB3" s="155"/>
      <c r="HC3" s="155"/>
      <c r="HD3" s="155"/>
      <c r="HE3" s="155"/>
      <c r="HF3" s="155"/>
      <c r="HG3" s="155"/>
      <c r="HH3" s="155"/>
      <c r="HI3" s="155"/>
      <c r="HJ3" s="155"/>
      <c r="HK3" s="155"/>
      <c r="HL3" s="155"/>
      <c r="HM3" s="155"/>
      <c r="HN3" s="155"/>
      <c r="HO3" s="155"/>
      <c r="HP3" s="155"/>
      <c r="HQ3" s="155"/>
      <c r="HR3" s="155"/>
      <c r="HS3" s="155"/>
      <c r="HT3" s="155"/>
      <c r="HU3" s="155"/>
      <c r="HV3" s="155"/>
      <c r="HW3" s="155"/>
      <c r="HX3" s="155"/>
      <c r="HY3" s="155"/>
      <c r="HZ3" s="155"/>
      <c r="IA3" s="155"/>
      <c r="IB3" s="155"/>
      <c r="IC3" s="155"/>
      <c r="ID3" s="155"/>
      <c r="IE3" s="155"/>
      <c r="IF3" s="155"/>
      <c r="IG3" s="155"/>
      <c r="IH3" s="155"/>
      <c r="II3" s="155"/>
      <c r="IJ3" s="155"/>
      <c r="IK3" s="155"/>
      <c r="IL3" s="155"/>
      <c r="IM3" s="155"/>
      <c r="IN3" s="155"/>
      <c r="IO3" s="155"/>
      <c r="IP3" s="155"/>
      <c r="IQ3" s="155"/>
      <c r="IR3" s="155"/>
      <c r="IS3" s="155"/>
      <c r="IT3" s="155"/>
      <c r="IU3" s="155"/>
      <c r="IV3" s="155"/>
      <c r="IW3" s="155"/>
      <c r="IX3" s="155"/>
      <c r="IY3" s="155"/>
      <c r="IZ3" s="155"/>
      <c r="JA3" s="155"/>
      <c r="JB3" s="155"/>
      <c r="JC3" s="155"/>
      <c r="JD3" s="155"/>
      <c r="JE3" s="155"/>
      <c r="JF3" s="155"/>
      <c r="JG3" s="155"/>
      <c r="JH3" s="155"/>
      <c r="JI3" s="155"/>
      <c r="JJ3" s="155"/>
      <c r="JK3" s="155"/>
      <c r="JL3" s="155"/>
      <c r="JM3" s="155"/>
      <c r="JN3" s="155"/>
      <c r="JO3" s="155"/>
      <c r="JP3" s="155"/>
      <c r="JQ3" s="155"/>
      <c r="JR3" s="155"/>
    </row>
    <row r="4" spans="1:278" s="156" customFormat="1" ht="41.25" customHeight="1">
      <c r="A4" s="322" t="s">
        <v>202</v>
      </c>
      <c r="B4" s="323"/>
      <c r="C4" s="324"/>
      <c r="D4" s="325" t="str">
        <f>'Mapa Final'!D4</f>
        <v>FORMACIÓN JUDICIAL</v>
      </c>
      <c r="E4" s="326"/>
      <c r="F4" s="326"/>
      <c r="G4" s="326"/>
      <c r="H4" s="326"/>
      <c r="I4" s="326"/>
      <c r="J4" s="326"/>
      <c r="K4" s="326"/>
      <c r="L4" s="326"/>
      <c r="M4" s="326"/>
      <c r="N4" s="327"/>
      <c r="O4" s="328"/>
      <c r="P4" s="328"/>
      <c r="Q4" s="328"/>
      <c r="R4" s="1"/>
      <c r="S4" s="1"/>
      <c r="T4" s="1"/>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c r="GQ4" s="155"/>
      <c r="GR4" s="155"/>
      <c r="GS4" s="155"/>
      <c r="GT4" s="155"/>
      <c r="GU4" s="155"/>
      <c r="GV4" s="155"/>
      <c r="GW4" s="155"/>
      <c r="GX4" s="155"/>
      <c r="GY4" s="155"/>
      <c r="GZ4" s="155"/>
      <c r="HA4" s="155"/>
      <c r="HB4" s="155"/>
      <c r="HC4" s="155"/>
      <c r="HD4" s="155"/>
      <c r="HE4" s="155"/>
      <c r="HF4" s="155"/>
      <c r="HG4" s="155"/>
      <c r="HH4" s="155"/>
      <c r="HI4" s="155"/>
      <c r="HJ4" s="155"/>
      <c r="HK4" s="155"/>
      <c r="HL4" s="155"/>
      <c r="HM4" s="155"/>
      <c r="HN4" s="155"/>
      <c r="HO4" s="155"/>
      <c r="HP4" s="155"/>
      <c r="HQ4" s="155"/>
      <c r="HR4" s="155"/>
      <c r="HS4" s="155"/>
      <c r="HT4" s="155"/>
      <c r="HU4" s="155"/>
      <c r="HV4" s="155"/>
      <c r="HW4" s="155"/>
      <c r="HX4" s="155"/>
      <c r="HY4" s="155"/>
      <c r="HZ4" s="155"/>
      <c r="IA4" s="155"/>
      <c r="IB4" s="155"/>
      <c r="IC4" s="155"/>
      <c r="ID4" s="155"/>
      <c r="IE4" s="155"/>
      <c r="IF4" s="155"/>
      <c r="IG4" s="155"/>
      <c r="IH4" s="155"/>
      <c r="II4" s="155"/>
      <c r="IJ4" s="155"/>
      <c r="IK4" s="155"/>
      <c r="IL4" s="155"/>
      <c r="IM4" s="155"/>
      <c r="IN4" s="155"/>
      <c r="IO4" s="155"/>
      <c r="IP4" s="155"/>
      <c r="IQ4" s="155"/>
      <c r="IR4" s="155"/>
      <c r="IS4" s="155"/>
      <c r="IT4" s="155"/>
      <c r="IU4" s="155"/>
      <c r="IV4" s="155"/>
      <c r="IW4" s="155"/>
      <c r="IX4" s="155"/>
      <c r="IY4" s="155"/>
      <c r="IZ4" s="155"/>
      <c r="JA4" s="155"/>
      <c r="JB4" s="155"/>
      <c r="JC4" s="155"/>
      <c r="JD4" s="155"/>
      <c r="JE4" s="155"/>
      <c r="JF4" s="155"/>
      <c r="JG4" s="155"/>
      <c r="JH4" s="155"/>
      <c r="JI4" s="155"/>
      <c r="JJ4" s="155"/>
      <c r="JK4" s="155"/>
      <c r="JL4" s="155"/>
      <c r="JM4" s="155"/>
      <c r="JN4" s="155"/>
      <c r="JO4" s="155"/>
      <c r="JP4" s="155"/>
      <c r="JQ4" s="155"/>
      <c r="JR4" s="155"/>
    </row>
    <row r="5" spans="1:278" s="156" customFormat="1" ht="52.5" customHeight="1">
      <c r="A5" s="322" t="s">
        <v>204</v>
      </c>
      <c r="B5" s="323"/>
      <c r="C5" s="324"/>
      <c r="D5" s="333" t="str">
        <f>'Mapa Final'!D5</f>
        <v>Contribuir a través de la formación judicial al fortalecimiento de las competencias requeridas para el ejercicio de la función judicial tanto en los magistrados(as),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334"/>
      <c r="F5" s="334"/>
      <c r="G5" s="334"/>
      <c r="H5" s="334"/>
      <c r="I5" s="334"/>
      <c r="J5" s="334"/>
      <c r="K5" s="334"/>
      <c r="L5" s="334"/>
      <c r="M5" s="334"/>
      <c r="N5" s="335"/>
      <c r="O5" s="1"/>
      <c r="P5" s="1"/>
      <c r="Q5" s="1"/>
      <c r="R5" s="1"/>
      <c r="S5" s="1"/>
      <c r="T5" s="1"/>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5"/>
      <c r="DM5" s="155"/>
      <c r="DN5" s="155"/>
      <c r="DO5" s="155"/>
      <c r="DP5" s="155"/>
      <c r="DQ5" s="155"/>
      <c r="DR5" s="155"/>
      <c r="DS5" s="155"/>
      <c r="DT5" s="155"/>
      <c r="DU5" s="155"/>
      <c r="DV5" s="155"/>
      <c r="DW5" s="155"/>
      <c r="DX5" s="155"/>
      <c r="DY5" s="155"/>
      <c r="DZ5" s="155"/>
      <c r="EA5" s="155"/>
      <c r="EB5" s="155"/>
      <c r="EC5" s="155"/>
      <c r="ED5" s="155"/>
      <c r="EE5" s="155"/>
      <c r="EF5" s="155"/>
      <c r="EG5" s="155"/>
      <c r="EH5" s="155"/>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55"/>
      <c r="HD5" s="155"/>
      <c r="HE5" s="155"/>
      <c r="HF5" s="155"/>
      <c r="HG5" s="155"/>
      <c r="HH5" s="155"/>
      <c r="HI5" s="155"/>
      <c r="HJ5" s="155"/>
      <c r="HK5" s="155"/>
      <c r="HL5" s="155"/>
      <c r="HM5" s="155"/>
      <c r="HN5" s="155"/>
      <c r="HO5" s="155"/>
      <c r="HP5" s="155"/>
      <c r="HQ5" s="155"/>
      <c r="HR5" s="155"/>
      <c r="HS5" s="155"/>
      <c r="HT5" s="155"/>
      <c r="HU5" s="155"/>
      <c r="HV5" s="155"/>
      <c r="HW5" s="155"/>
      <c r="HX5" s="155"/>
      <c r="HY5" s="155"/>
      <c r="HZ5" s="155"/>
      <c r="IA5" s="155"/>
      <c r="IB5" s="155"/>
      <c r="IC5" s="155"/>
      <c r="ID5" s="155"/>
      <c r="IE5" s="155"/>
      <c r="IF5" s="155"/>
      <c r="IG5" s="155"/>
      <c r="IH5" s="155"/>
      <c r="II5" s="155"/>
      <c r="IJ5" s="155"/>
      <c r="IK5" s="155"/>
      <c r="IL5" s="155"/>
      <c r="IM5" s="155"/>
      <c r="IN5" s="155"/>
      <c r="IO5" s="155"/>
      <c r="IP5" s="155"/>
      <c r="IQ5" s="155"/>
      <c r="IR5" s="155"/>
      <c r="IS5" s="155"/>
      <c r="IT5" s="155"/>
      <c r="IU5" s="155"/>
      <c r="IV5" s="155"/>
      <c r="IW5" s="155"/>
      <c r="IX5" s="155"/>
      <c r="IY5" s="155"/>
      <c r="IZ5" s="155"/>
      <c r="JA5" s="155"/>
      <c r="JB5" s="155"/>
      <c r="JC5" s="155"/>
      <c r="JD5" s="155"/>
      <c r="JE5" s="155"/>
      <c r="JF5" s="155"/>
      <c r="JG5" s="155"/>
      <c r="JH5" s="155"/>
      <c r="JI5" s="155"/>
      <c r="JJ5" s="155"/>
      <c r="JK5" s="155"/>
      <c r="JL5" s="155"/>
      <c r="JM5" s="155"/>
      <c r="JN5" s="155"/>
      <c r="JO5" s="155"/>
      <c r="JP5" s="155"/>
      <c r="JQ5" s="155"/>
      <c r="JR5" s="155"/>
    </row>
    <row r="6" spans="1:278" s="156" customFormat="1" ht="32.25" customHeight="1" thickBot="1">
      <c r="A6" s="322" t="s">
        <v>206</v>
      </c>
      <c r="B6" s="323"/>
      <c r="C6" s="324"/>
      <c r="D6" s="333" t="str">
        <f>'Mapa Final'!D6</f>
        <v xml:space="preserve">Nivel Central </v>
      </c>
      <c r="E6" s="334"/>
      <c r="F6" s="334"/>
      <c r="G6" s="334"/>
      <c r="H6" s="334"/>
      <c r="I6" s="334"/>
      <c r="J6" s="334"/>
      <c r="K6" s="334"/>
      <c r="L6" s="334"/>
      <c r="M6" s="334"/>
      <c r="N6" s="335"/>
      <c r="O6" s="1"/>
      <c r="P6" s="1"/>
      <c r="Q6" s="1"/>
      <c r="R6" s="1"/>
      <c r="S6" s="1"/>
      <c r="T6" s="1"/>
      <c r="U6" s="155"/>
      <c r="V6" s="155"/>
      <c r="W6" s="155"/>
      <c r="X6" s="155"/>
      <c r="Y6" s="155"/>
      <c r="Z6" s="155"/>
      <c r="AA6" s="155"/>
      <c r="AB6" s="155"/>
      <c r="AC6" s="155"/>
      <c r="AD6" s="155"/>
      <c r="AE6" s="155"/>
      <c r="AF6" s="155"/>
      <c r="AG6" s="155"/>
      <c r="AH6" s="155"/>
      <c r="AI6" s="155"/>
      <c r="AJ6" s="155"/>
      <c r="AK6" s="155"/>
      <c r="AL6" s="155"/>
      <c r="AM6" s="155"/>
      <c r="AN6" s="155"/>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c r="DU6" s="155"/>
      <c r="DV6" s="155"/>
      <c r="DW6" s="155"/>
      <c r="DX6" s="155"/>
      <c r="DY6" s="155"/>
      <c r="DZ6" s="155"/>
      <c r="EA6" s="155"/>
      <c r="EB6" s="155"/>
      <c r="EC6" s="155"/>
      <c r="ED6" s="155"/>
      <c r="EE6" s="155"/>
      <c r="EF6" s="155"/>
      <c r="EG6" s="155"/>
      <c r="EH6" s="155"/>
      <c r="EI6" s="155"/>
      <c r="EJ6" s="155"/>
      <c r="EK6" s="155"/>
      <c r="EL6" s="155"/>
      <c r="EM6" s="155"/>
      <c r="EN6" s="155"/>
      <c r="EO6" s="155"/>
      <c r="EP6" s="155"/>
      <c r="EQ6" s="155"/>
      <c r="ER6" s="155"/>
      <c r="ES6" s="155"/>
      <c r="ET6" s="155"/>
      <c r="EU6" s="155"/>
      <c r="EV6" s="155"/>
      <c r="EW6" s="155"/>
      <c r="EX6" s="155"/>
      <c r="EY6" s="155"/>
      <c r="EZ6" s="155"/>
      <c r="FA6" s="155"/>
      <c r="FB6" s="155"/>
      <c r="FC6" s="155"/>
      <c r="FD6" s="155"/>
      <c r="FE6" s="155"/>
      <c r="FF6" s="155"/>
      <c r="FG6" s="155"/>
      <c r="FH6" s="155"/>
      <c r="FI6" s="155"/>
      <c r="FJ6" s="155"/>
      <c r="FK6" s="155"/>
      <c r="FL6" s="155"/>
      <c r="FM6" s="155"/>
      <c r="FN6" s="155"/>
      <c r="FO6" s="155"/>
      <c r="FP6" s="155"/>
      <c r="FQ6" s="155"/>
      <c r="FR6" s="155"/>
      <c r="FS6" s="155"/>
      <c r="FT6" s="155"/>
      <c r="FU6" s="155"/>
      <c r="FV6" s="155"/>
      <c r="FW6" s="155"/>
      <c r="FX6" s="155"/>
      <c r="FY6" s="155"/>
      <c r="FZ6" s="155"/>
      <c r="GA6" s="155"/>
      <c r="GB6" s="155"/>
      <c r="GC6" s="155"/>
      <c r="GD6" s="155"/>
      <c r="GE6" s="155"/>
      <c r="GF6" s="155"/>
      <c r="GG6" s="155"/>
      <c r="GH6" s="155"/>
      <c r="GI6" s="155"/>
      <c r="GJ6" s="155"/>
      <c r="GK6" s="155"/>
      <c r="GL6" s="155"/>
      <c r="GM6" s="155"/>
      <c r="GN6" s="155"/>
      <c r="GO6" s="155"/>
      <c r="GP6" s="155"/>
      <c r="GQ6" s="155"/>
      <c r="GR6" s="155"/>
      <c r="GS6" s="155"/>
      <c r="GT6" s="155"/>
      <c r="GU6" s="155"/>
      <c r="GV6" s="155"/>
      <c r="GW6" s="155"/>
      <c r="GX6" s="155"/>
      <c r="GY6" s="155"/>
      <c r="GZ6" s="155"/>
      <c r="HA6" s="155"/>
      <c r="HB6" s="155"/>
      <c r="HC6" s="155"/>
      <c r="HD6" s="155"/>
      <c r="HE6" s="155"/>
      <c r="HF6" s="155"/>
      <c r="HG6" s="155"/>
      <c r="HH6" s="155"/>
      <c r="HI6" s="155"/>
      <c r="HJ6" s="155"/>
      <c r="HK6" s="155"/>
      <c r="HL6" s="155"/>
      <c r="HM6" s="155"/>
      <c r="HN6" s="155"/>
      <c r="HO6" s="155"/>
      <c r="HP6" s="155"/>
      <c r="HQ6" s="155"/>
      <c r="HR6" s="155"/>
      <c r="HS6" s="155"/>
      <c r="HT6" s="155"/>
      <c r="HU6" s="155"/>
      <c r="HV6" s="155"/>
      <c r="HW6" s="155"/>
      <c r="HX6" s="155"/>
      <c r="HY6" s="155"/>
      <c r="HZ6" s="155"/>
      <c r="IA6" s="155"/>
      <c r="IB6" s="155"/>
      <c r="IC6" s="155"/>
      <c r="ID6" s="155"/>
      <c r="IE6" s="155"/>
      <c r="IF6" s="155"/>
      <c r="IG6" s="155"/>
      <c r="IH6" s="155"/>
      <c r="II6" s="155"/>
      <c r="IJ6" s="155"/>
      <c r="IK6" s="155"/>
      <c r="IL6" s="155"/>
      <c r="IM6" s="155"/>
      <c r="IN6" s="155"/>
      <c r="IO6" s="155"/>
      <c r="IP6" s="155"/>
      <c r="IQ6" s="155"/>
      <c r="IR6" s="155"/>
      <c r="IS6" s="155"/>
      <c r="IT6" s="155"/>
      <c r="IU6" s="155"/>
      <c r="IV6" s="155"/>
      <c r="IW6" s="155"/>
      <c r="IX6" s="155"/>
      <c r="IY6" s="155"/>
      <c r="IZ6" s="155"/>
      <c r="JA6" s="155"/>
      <c r="JB6" s="155"/>
      <c r="JC6" s="155"/>
      <c r="JD6" s="155"/>
      <c r="JE6" s="155"/>
      <c r="JF6" s="155"/>
      <c r="JG6" s="155"/>
      <c r="JH6" s="155"/>
      <c r="JI6" s="155"/>
      <c r="JJ6" s="155"/>
      <c r="JK6" s="155"/>
      <c r="JL6" s="155"/>
      <c r="JM6" s="155"/>
      <c r="JN6" s="155"/>
      <c r="JO6" s="155"/>
      <c r="JP6" s="155"/>
      <c r="JQ6" s="155"/>
      <c r="JR6" s="155"/>
    </row>
    <row r="7" spans="1:278" s="183" customFormat="1" ht="38.25" customHeight="1" thickTop="1" thickBot="1">
      <c r="A7" s="432" t="s">
        <v>517</v>
      </c>
      <c r="B7" s="433"/>
      <c r="C7" s="433"/>
      <c r="D7" s="433"/>
      <c r="E7" s="433"/>
      <c r="F7" s="434"/>
      <c r="G7" s="190"/>
      <c r="H7" s="435" t="s">
        <v>518</v>
      </c>
      <c r="I7" s="435"/>
      <c r="J7" s="435"/>
      <c r="K7" s="435" t="s">
        <v>519</v>
      </c>
      <c r="L7" s="435"/>
      <c r="M7" s="435"/>
      <c r="N7" s="436" t="s">
        <v>520</v>
      </c>
      <c r="O7" s="441" t="s">
        <v>521</v>
      </c>
      <c r="P7" s="443" t="s">
        <v>522</v>
      </c>
      <c r="Q7" s="444"/>
      <c r="R7" s="443" t="s">
        <v>523</v>
      </c>
      <c r="S7" s="444"/>
      <c r="T7" s="445" t="s">
        <v>555</v>
      </c>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c r="DL7" s="196"/>
      <c r="DM7" s="196"/>
      <c r="DN7" s="196"/>
      <c r="DO7" s="196"/>
      <c r="DP7" s="196"/>
      <c r="DQ7" s="196"/>
      <c r="DR7" s="196"/>
      <c r="DS7" s="196"/>
      <c r="DT7" s="196"/>
      <c r="DU7" s="196"/>
      <c r="DV7" s="196"/>
      <c r="DW7" s="196"/>
      <c r="DX7" s="196"/>
      <c r="DY7" s="196"/>
      <c r="DZ7" s="196"/>
      <c r="EA7" s="196"/>
      <c r="EB7" s="196"/>
      <c r="EC7" s="196"/>
      <c r="ED7" s="196"/>
      <c r="EE7" s="196"/>
      <c r="EF7" s="196"/>
      <c r="EG7" s="196"/>
      <c r="EH7" s="196"/>
      <c r="EI7" s="196"/>
      <c r="EJ7" s="196"/>
      <c r="EK7" s="196"/>
      <c r="EL7" s="196"/>
      <c r="EM7" s="196"/>
      <c r="EN7" s="196"/>
      <c r="EO7" s="196"/>
      <c r="EP7" s="196"/>
      <c r="EQ7" s="196"/>
      <c r="ER7" s="196"/>
      <c r="ES7" s="196"/>
      <c r="ET7" s="196"/>
      <c r="EU7" s="196"/>
      <c r="EV7" s="196"/>
      <c r="EW7" s="196"/>
      <c r="EX7" s="196"/>
      <c r="EY7" s="196"/>
      <c r="EZ7" s="196"/>
      <c r="FA7" s="196"/>
      <c r="FB7" s="196"/>
      <c r="FC7" s="196"/>
      <c r="FD7" s="196"/>
      <c r="FE7" s="196"/>
      <c r="FF7" s="196"/>
      <c r="FG7" s="196"/>
      <c r="FH7" s="196"/>
      <c r="FI7" s="196"/>
      <c r="FJ7" s="196"/>
      <c r="FK7" s="196"/>
      <c r="FL7" s="196"/>
      <c r="FM7" s="196"/>
      <c r="FN7" s="196"/>
      <c r="FO7" s="196"/>
      <c r="FP7" s="196"/>
      <c r="FQ7" s="196"/>
      <c r="FR7" s="196"/>
      <c r="FS7" s="196"/>
      <c r="FT7" s="196"/>
    </row>
    <row r="8" spans="1:278" s="184" customFormat="1" ht="60.95" customHeight="1" thickTop="1" thickBot="1">
      <c r="A8" s="199" t="s">
        <v>25</v>
      </c>
      <c r="B8" s="199" t="s">
        <v>214</v>
      </c>
      <c r="C8" s="200" t="s">
        <v>154</v>
      </c>
      <c r="D8" s="191" t="s">
        <v>215</v>
      </c>
      <c r="E8" s="192" t="s">
        <v>158</v>
      </c>
      <c r="F8" s="192" t="s">
        <v>160</v>
      </c>
      <c r="G8" s="192" t="s">
        <v>162</v>
      </c>
      <c r="H8" s="193" t="s">
        <v>525</v>
      </c>
      <c r="I8" s="193" t="s">
        <v>485</v>
      </c>
      <c r="J8" s="193" t="s">
        <v>526</v>
      </c>
      <c r="K8" s="193" t="s">
        <v>525</v>
      </c>
      <c r="L8" s="193" t="s">
        <v>527</v>
      </c>
      <c r="M8" s="193" t="s">
        <v>526</v>
      </c>
      <c r="N8" s="436"/>
      <c r="O8" s="442"/>
      <c r="P8" s="194" t="s">
        <v>528</v>
      </c>
      <c r="Q8" s="194" t="s">
        <v>529</v>
      </c>
      <c r="R8" s="194" t="s">
        <v>530</v>
      </c>
      <c r="S8" s="194" t="s">
        <v>531</v>
      </c>
      <c r="T8" s="445"/>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c r="CA8" s="197"/>
      <c r="CB8" s="197"/>
      <c r="CC8" s="197"/>
      <c r="CD8" s="197"/>
      <c r="CE8" s="197"/>
      <c r="CF8" s="197"/>
      <c r="CG8" s="197"/>
      <c r="CH8" s="197"/>
      <c r="CI8" s="197"/>
      <c r="CJ8" s="197"/>
      <c r="CK8" s="197"/>
      <c r="CL8" s="197"/>
      <c r="CM8" s="197"/>
      <c r="CN8" s="197"/>
      <c r="CO8" s="197"/>
      <c r="CP8" s="197"/>
      <c r="CQ8" s="197"/>
      <c r="CR8" s="197"/>
      <c r="CS8" s="197"/>
      <c r="CT8" s="197"/>
      <c r="CU8" s="197"/>
      <c r="CV8" s="197"/>
      <c r="CW8" s="197"/>
      <c r="CX8" s="197"/>
      <c r="CY8" s="197"/>
      <c r="CZ8" s="197"/>
      <c r="DA8" s="197"/>
      <c r="DB8" s="197"/>
      <c r="DC8" s="197"/>
      <c r="DD8" s="197"/>
      <c r="DE8" s="197"/>
      <c r="DF8" s="197"/>
      <c r="DG8" s="197"/>
      <c r="DH8" s="197"/>
      <c r="DI8" s="197"/>
      <c r="DJ8" s="197"/>
      <c r="DK8" s="197"/>
      <c r="DL8" s="197"/>
      <c r="DM8" s="197"/>
      <c r="DN8" s="197"/>
      <c r="DO8" s="197"/>
      <c r="DP8" s="197"/>
      <c r="DQ8" s="197"/>
      <c r="DR8" s="197"/>
      <c r="DS8" s="197"/>
      <c r="DT8" s="197"/>
      <c r="DU8" s="197"/>
      <c r="DV8" s="197"/>
      <c r="DW8" s="197"/>
      <c r="DX8" s="197"/>
      <c r="DY8" s="197"/>
      <c r="DZ8" s="197"/>
      <c r="EA8" s="197"/>
      <c r="EB8" s="197"/>
      <c r="EC8" s="197"/>
      <c r="ED8" s="197"/>
      <c r="EE8" s="197"/>
      <c r="EF8" s="197"/>
      <c r="EG8" s="197"/>
      <c r="EH8" s="197"/>
      <c r="EI8" s="197"/>
      <c r="EJ8" s="197"/>
      <c r="EK8" s="197"/>
      <c r="EL8" s="197"/>
      <c r="EM8" s="197"/>
      <c r="EN8" s="197"/>
      <c r="EO8" s="197"/>
      <c r="EP8" s="197"/>
      <c r="EQ8" s="197"/>
      <c r="ER8" s="197"/>
      <c r="ES8" s="197"/>
      <c r="ET8" s="197"/>
      <c r="EU8" s="197"/>
      <c r="EV8" s="197"/>
      <c r="EW8" s="197"/>
      <c r="EX8" s="197"/>
      <c r="EY8" s="197"/>
      <c r="EZ8" s="197"/>
      <c r="FA8" s="197"/>
      <c r="FB8" s="197"/>
      <c r="FC8" s="197"/>
      <c r="FD8" s="197"/>
      <c r="FE8" s="197"/>
      <c r="FF8" s="197"/>
      <c r="FG8" s="197"/>
      <c r="FH8" s="197"/>
      <c r="FI8" s="197"/>
      <c r="FJ8" s="197"/>
      <c r="FK8" s="197"/>
      <c r="FL8" s="197"/>
      <c r="FM8" s="197"/>
      <c r="FN8" s="197"/>
      <c r="FO8" s="197"/>
      <c r="FP8" s="197"/>
      <c r="FQ8" s="197"/>
      <c r="FR8" s="197"/>
      <c r="FS8" s="197"/>
      <c r="FT8" s="197"/>
    </row>
    <row r="9" spans="1:278" s="185" customFormat="1" ht="10.5" customHeight="1">
      <c r="A9" s="446"/>
      <c r="B9" s="447"/>
      <c r="C9" s="447"/>
      <c r="D9" s="447"/>
      <c r="E9" s="447"/>
      <c r="F9" s="447"/>
      <c r="G9" s="447"/>
      <c r="H9" s="447"/>
      <c r="I9" s="447"/>
      <c r="J9" s="447"/>
      <c r="K9" s="447"/>
      <c r="L9" s="447"/>
      <c r="M9" s="447"/>
      <c r="N9" s="447"/>
      <c r="T9" s="195"/>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c r="AX9" s="198"/>
      <c r="AY9" s="198"/>
      <c r="AZ9" s="198"/>
      <c r="BA9" s="198"/>
      <c r="BB9" s="198"/>
      <c r="BC9" s="198"/>
      <c r="BD9" s="198"/>
      <c r="BE9" s="198"/>
      <c r="BF9" s="198"/>
      <c r="BG9" s="198"/>
      <c r="BH9" s="198"/>
      <c r="BI9" s="198"/>
      <c r="BJ9" s="198"/>
      <c r="BK9" s="198"/>
      <c r="BL9" s="198"/>
      <c r="BM9" s="198"/>
      <c r="BN9" s="198"/>
      <c r="BO9" s="198"/>
      <c r="BP9" s="198"/>
      <c r="BQ9" s="198"/>
      <c r="BR9" s="198"/>
      <c r="BS9" s="198"/>
      <c r="BT9" s="198"/>
      <c r="BU9" s="198"/>
      <c r="BV9" s="198"/>
      <c r="BW9" s="198"/>
      <c r="BX9" s="198"/>
      <c r="BY9" s="198"/>
      <c r="BZ9" s="198"/>
      <c r="CA9" s="198"/>
      <c r="CB9" s="198"/>
      <c r="CC9" s="198"/>
      <c r="CD9" s="198"/>
      <c r="CE9" s="198"/>
      <c r="CF9" s="198"/>
      <c r="CG9" s="198"/>
      <c r="CH9" s="198"/>
      <c r="CI9" s="198"/>
      <c r="CJ9" s="198"/>
      <c r="CK9" s="198"/>
      <c r="CL9" s="198"/>
      <c r="CM9" s="198"/>
      <c r="CN9" s="198"/>
      <c r="CO9" s="198"/>
      <c r="CP9" s="198"/>
      <c r="CQ9" s="198"/>
      <c r="CR9" s="198"/>
      <c r="CS9" s="198"/>
      <c r="CT9" s="198"/>
      <c r="CU9" s="198"/>
      <c r="CV9" s="198"/>
      <c r="CW9" s="198"/>
      <c r="CX9" s="198"/>
      <c r="CY9" s="198"/>
      <c r="CZ9" s="198"/>
      <c r="DA9" s="198"/>
      <c r="DB9" s="198"/>
      <c r="DC9" s="198"/>
      <c r="DD9" s="198"/>
      <c r="DE9" s="198"/>
      <c r="DF9" s="198"/>
      <c r="DG9" s="198"/>
      <c r="DH9" s="198"/>
      <c r="DI9" s="198"/>
      <c r="DJ9" s="198"/>
      <c r="DK9" s="198"/>
      <c r="DL9" s="198"/>
      <c r="DM9" s="198"/>
      <c r="DN9" s="198"/>
      <c r="DO9" s="198"/>
      <c r="DP9" s="198"/>
      <c r="DQ9" s="198"/>
      <c r="DR9" s="198"/>
      <c r="DS9" s="198"/>
      <c r="DT9" s="198"/>
      <c r="DU9" s="198"/>
      <c r="DV9" s="198"/>
      <c r="DW9" s="198"/>
      <c r="DX9" s="198"/>
      <c r="DY9" s="198"/>
      <c r="DZ9" s="198"/>
      <c r="EA9" s="198"/>
      <c r="EB9" s="198"/>
      <c r="EC9" s="198"/>
      <c r="ED9" s="198"/>
      <c r="EE9" s="198"/>
      <c r="EF9" s="198"/>
      <c r="EG9" s="198"/>
      <c r="EH9" s="198"/>
      <c r="EI9" s="198"/>
      <c r="EJ9" s="198"/>
      <c r="EK9" s="198"/>
      <c r="EL9" s="198"/>
      <c r="EM9" s="198"/>
      <c r="EN9" s="198"/>
      <c r="EO9" s="198"/>
      <c r="EP9" s="198"/>
      <c r="EQ9" s="198"/>
      <c r="ER9" s="198"/>
      <c r="ES9" s="198"/>
      <c r="ET9" s="198"/>
      <c r="EU9" s="198"/>
      <c r="EV9" s="198"/>
      <c r="EW9" s="198"/>
      <c r="EX9" s="198"/>
      <c r="EY9" s="198"/>
      <c r="EZ9" s="198"/>
      <c r="FA9" s="198"/>
      <c r="FB9" s="198"/>
      <c r="FC9" s="198"/>
      <c r="FD9" s="198"/>
      <c r="FE9" s="198"/>
      <c r="FF9" s="198"/>
      <c r="FG9" s="198"/>
      <c r="FH9" s="198"/>
      <c r="FI9" s="198"/>
      <c r="FJ9" s="198"/>
      <c r="FK9" s="198"/>
      <c r="FL9" s="198"/>
      <c r="FM9" s="198"/>
      <c r="FN9" s="198"/>
      <c r="FO9" s="198"/>
      <c r="FP9" s="198"/>
      <c r="FQ9" s="198"/>
      <c r="FR9" s="198"/>
      <c r="FS9" s="198"/>
      <c r="FT9" s="198"/>
    </row>
    <row r="10" spans="1:278" s="186" customFormat="1" ht="15" customHeight="1">
      <c r="A10" s="448">
        <f>'Mapa Final'!A10</f>
        <v>1</v>
      </c>
      <c r="B10" s="485" t="str">
        <f>'Mapa Final'!B10</f>
        <v>INCUMPLIMIENTO</v>
      </c>
      <c r="C10" s="451" t="str">
        <f>'Mapa Final'!C10</f>
        <v>Incumplimiento de las metas establecidas</v>
      </c>
      <c r="D10" s="451" t="str">
        <f>'Mapa Final'!D10</f>
        <v>1. Información  tardia  por parte de la Escuela Judicial Rodrigo Lara Bonilla.                       2. Reprogramacion de la programación de las actividades académicas sin previo aviso a la Seccional                             3. Convocatoria tardia  a los discentes.                                      4. Demora en el envío de las convocatorias.                                       5. Mala comunicación para el desarrollo de las actividades a através de las herramientas tecnológicas office 365</v>
      </c>
      <c r="E10" s="454" t="str">
        <f>'Mapa Final'!E10</f>
        <v xml:space="preserve">Falta de planeación en la programacion de las actividades academicas  </v>
      </c>
      <c r="F10" s="454" t="str">
        <f>'Mapa Final'!F10</f>
        <v>Posibilidad de incumplimiento de las metas establecidad debido a la falta de planeación en la programación de las actividades académicas</v>
      </c>
      <c r="G10" s="454" t="str">
        <f>'Mapa Final'!G10</f>
        <v>Ejecución y Administración de Procesos</v>
      </c>
      <c r="H10" s="463" t="str">
        <f>'Mapa Final'!I10</f>
        <v>Baja</v>
      </c>
      <c r="I10" s="466" t="str">
        <f>'Mapa Final'!L10</f>
        <v>Leve</v>
      </c>
      <c r="J10" s="478" t="str">
        <f>'Mapa Final'!N10</f>
        <v>Bajo</v>
      </c>
      <c r="K10" s="472" t="str">
        <f>'Mapa Final'!AA10</f>
        <v>Baja</v>
      </c>
      <c r="L10" s="472" t="str">
        <f>'Mapa Final'!AE10</f>
        <v>Leve</v>
      </c>
      <c r="M10" s="469" t="str">
        <f>'Mapa Final'!AG10</f>
        <v>Bajo</v>
      </c>
      <c r="N10" s="472" t="str">
        <f>'Mapa Final'!AH10</f>
        <v>Aceptar</v>
      </c>
      <c r="O10" s="460" t="s">
        <v>556</v>
      </c>
      <c r="P10" s="475"/>
      <c r="Q10" s="475"/>
      <c r="R10" s="457">
        <v>45200</v>
      </c>
      <c r="S10" s="457">
        <v>45291</v>
      </c>
      <c r="T10" s="460" t="s">
        <v>557</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86" customFormat="1" ht="13.5" customHeight="1">
      <c r="A11" s="449"/>
      <c r="B11" s="487"/>
      <c r="C11" s="452"/>
      <c r="D11" s="452"/>
      <c r="E11" s="455"/>
      <c r="F11" s="455"/>
      <c r="G11" s="455"/>
      <c r="H11" s="464"/>
      <c r="I11" s="467"/>
      <c r="J11" s="479"/>
      <c r="K11" s="473"/>
      <c r="L11" s="473"/>
      <c r="M11" s="470"/>
      <c r="N11" s="473"/>
      <c r="O11" s="461"/>
      <c r="P11" s="476"/>
      <c r="Q11" s="476"/>
      <c r="R11" s="490"/>
      <c r="S11" s="490"/>
      <c r="T11" s="461"/>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86" customFormat="1" ht="13.5" customHeight="1">
      <c r="A12" s="449"/>
      <c r="B12" s="487"/>
      <c r="C12" s="452"/>
      <c r="D12" s="452"/>
      <c r="E12" s="455"/>
      <c r="F12" s="455"/>
      <c r="G12" s="455"/>
      <c r="H12" s="464"/>
      <c r="I12" s="467"/>
      <c r="J12" s="479"/>
      <c r="K12" s="473"/>
      <c r="L12" s="473"/>
      <c r="M12" s="470"/>
      <c r="N12" s="473"/>
      <c r="O12" s="461"/>
      <c r="P12" s="476"/>
      <c r="Q12" s="476"/>
      <c r="R12" s="490"/>
      <c r="S12" s="490"/>
      <c r="T12" s="461"/>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86" customFormat="1" ht="13.5" customHeight="1">
      <c r="A13" s="449"/>
      <c r="B13" s="487"/>
      <c r="C13" s="452"/>
      <c r="D13" s="452"/>
      <c r="E13" s="455"/>
      <c r="F13" s="455"/>
      <c r="G13" s="455"/>
      <c r="H13" s="464"/>
      <c r="I13" s="467"/>
      <c r="J13" s="479"/>
      <c r="K13" s="473"/>
      <c r="L13" s="473"/>
      <c r="M13" s="470"/>
      <c r="N13" s="473"/>
      <c r="O13" s="461"/>
      <c r="P13" s="476"/>
      <c r="Q13" s="476"/>
      <c r="R13" s="490"/>
      <c r="S13" s="490"/>
      <c r="T13" s="461"/>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86" customFormat="1" ht="238.5" customHeight="1">
      <c r="A14" s="450"/>
      <c r="B14" s="488"/>
      <c r="C14" s="453"/>
      <c r="D14" s="453"/>
      <c r="E14" s="456"/>
      <c r="F14" s="456"/>
      <c r="G14" s="456"/>
      <c r="H14" s="465"/>
      <c r="I14" s="468"/>
      <c r="J14" s="480"/>
      <c r="K14" s="474"/>
      <c r="L14" s="474"/>
      <c r="M14" s="471"/>
      <c r="N14" s="474"/>
      <c r="O14" s="462"/>
      <c r="P14" s="477"/>
      <c r="Q14" s="477"/>
      <c r="R14" s="491"/>
      <c r="S14" s="491"/>
      <c r="T14" s="462"/>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86" customFormat="1" ht="15" customHeight="1">
      <c r="A15" s="448">
        <f>'Mapa Final'!A15</f>
        <v>2</v>
      </c>
      <c r="B15" s="485" t="str">
        <f>'Mapa Final'!B15</f>
        <v>Interrupción o suspensión en la prestación del Servicio Público de Administración de Justicia.</v>
      </c>
      <c r="C15" s="451" t="str">
        <f>'Mapa Final'!C15</f>
        <v>Incumplimiento de las metas establecidas</v>
      </c>
      <c r="D15" s="451" t="str">
        <f>'Mapa Final'!D15</f>
        <v xml:space="preserve">1. Pandemia                                  2. Cese de actividades.  
3. Protestas y manifestaciones ciudadanas
</v>
      </c>
      <c r="E15" s="454" t="str">
        <f>'Mapa Final'!E15</f>
        <v xml:space="preserve"> La pandemia declarada por la Organización Mundial de la Salud. OMS y hechos de fuerza mayor.</v>
      </c>
      <c r="F15" s="454" t="str">
        <f>'Mapa Final'!F15</f>
        <v>Posibilidad de incumplimiento de metas establecidad por causa de la pandemia declarada por la Organziación Mundial de la Salud y hechos de fuerza mayor</v>
      </c>
      <c r="G15" s="454" t="str">
        <f>'Mapa Final'!G15</f>
        <v>Usuarios, productos y prácticas organizacionales</v>
      </c>
      <c r="H15" s="463" t="str">
        <f>'Mapa Final'!I15</f>
        <v>Baja</v>
      </c>
      <c r="I15" s="466" t="str">
        <f>'Mapa Final'!L15</f>
        <v>Leve</v>
      </c>
      <c r="J15" s="478" t="str">
        <f>'Mapa Final'!N15</f>
        <v>Bajo</v>
      </c>
      <c r="K15" s="472" t="str">
        <f>'Mapa Final'!AA15</f>
        <v>Baja</v>
      </c>
      <c r="L15" s="472" t="str">
        <f>'Mapa Final'!AE15</f>
        <v>Menor</v>
      </c>
      <c r="M15" s="469" t="str">
        <f>'Mapa Final'!AG15</f>
        <v>Moderado</v>
      </c>
      <c r="N15" s="472" t="str">
        <f>'Mapa Final'!AH15</f>
        <v>Aceptar</v>
      </c>
      <c r="O15" s="460" t="s">
        <v>558</v>
      </c>
      <c r="P15" s="475"/>
      <c r="Q15" s="481" t="s">
        <v>9</v>
      </c>
      <c r="R15" s="457">
        <v>45200</v>
      </c>
      <c r="S15" s="457">
        <v>45291</v>
      </c>
      <c r="T15" s="460" t="s">
        <v>559</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86" customFormat="1" ht="13.5" customHeight="1">
      <c r="A16" s="449"/>
      <c r="B16" s="487"/>
      <c r="C16" s="452"/>
      <c r="D16" s="452"/>
      <c r="E16" s="455"/>
      <c r="F16" s="455"/>
      <c r="G16" s="455"/>
      <c r="H16" s="464"/>
      <c r="I16" s="467"/>
      <c r="J16" s="479"/>
      <c r="K16" s="473"/>
      <c r="L16" s="473"/>
      <c r="M16" s="470"/>
      <c r="N16" s="473"/>
      <c r="O16" s="461"/>
      <c r="P16" s="476"/>
      <c r="Q16" s="458"/>
      <c r="R16" s="490"/>
      <c r="S16" s="490"/>
      <c r="T16" s="461"/>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86" customFormat="1" ht="13.5" customHeight="1">
      <c r="A17" s="449"/>
      <c r="B17" s="487"/>
      <c r="C17" s="452"/>
      <c r="D17" s="452"/>
      <c r="E17" s="455"/>
      <c r="F17" s="455"/>
      <c r="G17" s="455"/>
      <c r="H17" s="464"/>
      <c r="I17" s="467"/>
      <c r="J17" s="479"/>
      <c r="K17" s="473"/>
      <c r="L17" s="473"/>
      <c r="M17" s="470"/>
      <c r="N17" s="473"/>
      <c r="O17" s="461"/>
      <c r="P17" s="476"/>
      <c r="Q17" s="458"/>
      <c r="R17" s="490"/>
      <c r="S17" s="490"/>
      <c r="T17" s="461"/>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86" customFormat="1" ht="13.5" customHeight="1">
      <c r="A18" s="449"/>
      <c r="B18" s="487"/>
      <c r="C18" s="452"/>
      <c r="D18" s="452"/>
      <c r="E18" s="455"/>
      <c r="F18" s="455"/>
      <c r="G18" s="455"/>
      <c r="H18" s="464"/>
      <c r="I18" s="467"/>
      <c r="J18" s="479"/>
      <c r="K18" s="473"/>
      <c r="L18" s="473"/>
      <c r="M18" s="470"/>
      <c r="N18" s="473"/>
      <c r="O18" s="461"/>
      <c r="P18" s="476"/>
      <c r="Q18" s="458"/>
      <c r="R18" s="490"/>
      <c r="S18" s="490"/>
      <c r="T18" s="461"/>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86" customFormat="1" ht="255.75" customHeight="1">
      <c r="A19" s="450"/>
      <c r="B19" s="488"/>
      <c r="C19" s="453"/>
      <c r="D19" s="453"/>
      <c r="E19" s="456"/>
      <c r="F19" s="456"/>
      <c r="G19" s="456"/>
      <c r="H19" s="465"/>
      <c r="I19" s="468"/>
      <c r="J19" s="480"/>
      <c r="K19" s="474"/>
      <c r="L19" s="474"/>
      <c r="M19" s="471"/>
      <c r="N19" s="474"/>
      <c r="O19" s="462"/>
      <c r="P19" s="477"/>
      <c r="Q19" s="459"/>
      <c r="R19" s="491"/>
      <c r="S19" s="491"/>
      <c r="T19" s="46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4.45" customHeight="1">
      <c r="A20" s="448">
        <f>'Mapa Final'!A20</f>
        <v>3</v>
      </c>
      <c r="B20" s="485" t="str">
        <f>'Mapa Final'!B20</f>
        <v>Inaplicabilidad de la normatividad ambiental vigente</v>
      </c>
      <c r="C20" s="451" t="str">
        <f>'Mapa Final'!C20</f>
        <v xml:space="preserve"> Afectación Ambiental</v>
      </c>
      <c r="D20" s="451" t="str">
        <f>'Mapa Final'!D20</f>
        <v>Uso inadecuado de los elementos de oficina y residuos solidos.</v>
      </c>
      <c r="E20" s="454" t="str">
        <f>'Mapa Final'!E20</f>
        <v>Desconocimiento de la normatividad y las politicas ambientales que rigen la organización.</v>
      </c>
      <c r="F20" s="454" t="str">
        <f>'Mapa Final'!F20</f>
        <v>Posibilidad de afectación ambiental debido al desconocimiento de la normatividad y las políticas ambientales que rigen la organización</v>
      </c>
      <c r="G20" s="454" t="str">
        <f>'Mapa Final'!G20</f>
        <v>Eventos Ambientales Internos</v>
      </c>
      <c r="H20" s="463" t="str">
        <f>'Mapa Final'!I20</f>
        <v>Baja</v>
      </c>
      <c r="I20" s="466" t="str">
        <f>'Mapa Final'!L20</f>
        <v>Menor</v>
      </c>
      <c r="J20" s="478" t="str">
        <f>'Mapa Final'!N20</f>
        <v>Moderado</v>
      </c>
      <c r="K20" s="472" t="str">
        <f>'Mapa Final'!AA20</f>
        <v>Baja</v>
      </c>
      <c r="L20" s="472" t="str">
        <f>'Mapa Final'!AE20</f>
        <v>Leve</v>
      </c>
      <c r="M20" s="469" t="str">
        <f>'Mapa Final'!AG20</f>
        <v>Bajo</v>
      </c>
      <c r="N20" s="472" t="str">
        <f>'Mapa Final'!AH20</f>
        <v>Aceptar</v>
      </c>
      <c r="O20" s="460" t="s">
        <v>560</v>
      </c>
      <c r="P20" s="481"/>
      <c r="Q20" s="481" t="s">
        <v>9</v>
      </c>
      <c r="R20" s="457">
        <v>45200</v>
      </c>
      <c r="S20" s="457">
        <v>45291</v>
      </c>
      <c r="T20" s="489" t="s">
        <v>561</v>
      </c>
      <c r="U20" s="35"/>
      <c r="V20" s="35"/>
    </row>
    <row r="21" spans="1:176" ht="14.45" customHeight="1">
      <c r="A21" s="449"/>
      <c r="B21" s="487"/>
      <c r="C21" s="452"/>
      <c r="D21" s="452"/>
      <c r="E21" s="455"/>
      <c r="F21" s="455"/>
      <c r="G21" s="455"/>
      <c r="H21" s="464"/>
      <c r="I21" s="467"/>
      <c r="J21" s="479"/>
      <c r="K21" s="473"/>
      <c r="L21" s="473"/>
      <c r="M21" s="470"/>
      <c r="N21" s="473"/>
      <c r="O21" s="461"/>
      <c r="P21" s="458"/>
      <c r="Q21" s="458"/>
      <c r="R21" s="490"/>
      <c r="S21" s="490"/>
      <c r="T21" s="461"/>
      <c r="U21" s="35"/>
      <c r="V21" s="35"/>
    </row>
    <row r="22" spans="1:176" ht="14.45" customHeight="1">
      <c r="A22" s="449"/>
      <c r="B22" s="487"/>
      <c r="C22" s="452"/>
      <c r="D22" s="452"/>
      <c r="E22" s="455"/>
      <c r="F22" s="455"/>
      <c r="G22" s="455"/>
      <c r="H22" s="464"/>
      <c r="I22" s="467"/>
      <c r="J22" s="479"/>
      <c r="K22" s="473"/>
      <c r="L22" s="473"/>
      <c r="M22" s="470"/>
      <c r="N22" s="473"/>
      <c r="O22" s="461"/>
      <c r="P22" s="458"/>
      <c r="Q22" s="458"/>
      <c r="R22" s="490"/>
      <c r="S22" s="490"/>
      <c r="T22" s="461"/>
      <c r="U22" s="35"/>
      <c r="V22" s="35"/>
    </row>
    <row r="23" spans="1:176" ht="14.45" customHeight="1">
      <c r="A23" s="449"/>
      <c r="B23" s="487"/>
      <c r="C23" s="452"/>
      <c r="D23" s="452"/>
      <c r="E23" s="455"/>
      <c r="F23" s="455"/>
      <c r="G23" s="455"/>
      <c r="H23" s="464"/>
      <c r="I23" s="467"/>
      <c r="J23" s="479"/>
      <c r="K23" s="473"/>
      <c r="L23" s="473"/>
      <c r="M23" s="470"/>
      <c r="N23" s="473"/>
      <c r="O23" s="461"/>
      <c r="P23" s="458"/>
      <c r="Q23" s="458"/>
      <c r="R23" s="490"/>
      <c r="S23" s="490"/>
      <c r="T23" s="461"/>
      <c r="U23" s="35"/>
      <c r="V23" s="35"/>
    </row>
    <row r="24" spans="1:176" ht="307.5" customHeight="1">
      <c r="A24" s="450"/>
      <c r="B24" s="488"/>
      <c r="C24" s="453"/>
      <c r="D24" s="453"/>
      <c r="E24" s="456"/>
      <c r="F24" s="456"/>
      <c r="G24" s="456"/>
      <c r="H24" s="465"/>
      <c r="I24" s="468"/>
      <c r="J24" s="480"/>
      <c r="K24" s="474"/>
      <c r="L24" s="474"/>
      <c r="M24" s="471"/>
      <c r="N24" s="474"/>
      <c r="O24" s="462"/>
      <c r="P24" s="459"/>
      <c r="Q24" s="459"/>
      <c r="R24" s="491"/>
      <c r="S24" s="491"/>
      <c r="T24" s="462"/>
      <c r="U24" s="35"/>
      <c r="V24" s="35"/>
    </row>
    <row r="25" spans="1:176" ht="15">
      <c r="A25" s="448">
        <f>'Mapa Final'!A25</f>
        <v>4</v>
      </c>
      <c r="B25" s="485" t="str">
        <f>'Mapa Final'!B25</f>
        <v>RIESGO PÚBLICO</v>
      </c>
      <c r="C25" s="451" t="str">
        <f>'Mapa Final'!C25</f>
        <v>Afectación en la Prestación del Servicio de Justicia</v>
      </c>
      <c r="D25" s="451" t="str">
        <f>'Mapa Final'!D25</f>
        <v xml:space="preserve">1. Toma de decisiónes por parte de los servdiores  judiciales                                          2. Alteración del orden público   3. Amenazas a servidores judiciales y atentados contra las sedes judiciales.                                    </v>
      </c>
      <c r="E25" s="454" t="str">
        <f>'Mapa Final'!E25</f>
        <v>Ejercicio de la función judicial.</v>
      </c>
      <c r="F25" s="454" t="str">
        <f>'Mapa Final'!F25</f>
        <v>Posibilidad de afectación en la prestación del servicio de justicia por la toma de decisiones durante el ejercicio de la función judicial</v>
      </c>
      <c r="G25" s="454" t="str">
        <f>'Mapa Final'!G25</f>
        <v>Daños Activos Fijos/Eventos Externos</v>
      </c>
      <c r="H25" s="463" t="str">
        <f>'Mapa Final'!I25</f>
        <v>Baja</v>
      </c>
      <c r="I25" s="466" t="str">
        <f>'Mapa Final'!L25</f>
        <v>Mayor</v>
      </c>
      <c r="J25" s="478" t="str">
        <f>'Mapa Final'!N25</f>
        <v xml:space="preserve">Alto </v>
      </c>
      <c r="K25" s="472" t="str">
        <f>'Mapa Final'!AA25</f>
        <v>Baja</v>
      </c>
      <c r="L25" s="472" t="str">
        <f>'Mapa Final'!AE25</f>
        <v>Menor</v>
      </c>
      <c r="M25" s="469" t="str">
        <f>'Mapa Final'!AG25</f>
        <v>Moderado</v>
      </c>
      <c r="N25" s="472" t="str">
        <f>'Mapa Final'!AH25</f>
        <v>Aceptar</v>
      </c>
      <c r="O25" s="460" t="s">
        <v>562</v>
      </c>
      <c r="P25" s="475"/>
      <c r="Q25" s="475"/>
      <c r="R25" s="457">
        <v>45200</v>
      </c>
      <c r="S25" s="457">
        <v>45291</v>
      </c>
      <c r="T25" s="460" t="s">
        <v>563</v>
      </c>
    </row>
    <row r="26" spans="1:176" ht="15">
      <c r="A26" s="449"/>
      <c r="B26" s="487"/>
      <c r="C26" s="452"/>
      <c r="D26" s="452"/>
      <c r="E26" s="455"/>
      <c r="F26" s="455"/>
      <c r="G26" s="455"/>
      <c r="H26" s="464"/>
      <c r="I26" s="467"/>
      <c r="J26" s="479"/>
      <c r="K26" s="473"/>
      <c r="L26" s="473"/>
      <c r="M26" s="470"/>
      <c r="N26" s="473"/>
      <c r="O26" s="458"/>
      <c r="P26" s="476"/>
      <c r="Q26" s="476"/>
      <c r="R26" s="490"/>
      <c r="S26" s="490"/>
      <c r="T26" s="461"/>
    </row>
    <row r="27" spans="1:176" ht="15">
      <c r="A27" s="449"/>
      <c r="B27" s="487"/>
      <c r="C27" s="452"/>
      <c r="D27" s="452"/>
      <c r="E27" s="455"/>
      <c r="F27" s="455"/>
      <c r="G27" s="455"/>
      <c r="H27" s="464"/>
      <c r="I27" s="467"/>
      <c r="J27" s="479"/>
      <c r="K27" s="473"/>
      <c r="L27" s="473"/>
      <c r="M27" s="470"/>
      <c r="N27" s="473"/>
      <c r="O27" s="458"/>
      <c r="P27" s="476"/>
      <c r="Q27" s="476"/>
      <c r="R27" s="490"/>
      <c r="S27" s="490"/>
      <c r="T27" s="461"/>
    </row>
    <row r="28" spans="1:176" ht="15">
      <c r="A28" s="449"/>
      <c r="B28" s="487"/>
      <c r="C28" s="452"/>
      <c r="D28" s="452"/>
      <c r="E28" s="455"/>
      <c r="F28" s="455"/>
      <c r="G28" s="455"/>
      <c r="H28" s="464"/>
      <c r="I28" s="467"/>
      <c r="J28" s="479"/>
      <c r="K28" s="473"/>
      <c r="L28" s="473"/>
      <c r="M28" s="470"/>
      <c r="N28" s="473"/>
      <c r="O28" s="458"/>
      <c r="P28" s="476"/>
      <c r="Q28" s="476"/>
      <c r="R28" s="490"/>
      <c r="S28" s="490"/>
      <c r="T28" s="461"/>
    </row>
    <row r="29" spans="1:176" ht="277.5" customHeight="1">
      <c r="A29" s="450"/>
      <c r="B29" s="488"/>
      <c r="C29" s="453"/>
      <c r="D29" s="453"/>
      <c r="E29" s="456"/>
      <c r="F29" s="456"/>
      <c r="G29" s="456"/>
      <c r="H29" s="465"/>
      <c r="I29" s="468"/>
      <c r="J29" s="480"/>
      <c r="K29" s="474"/>
      <c r="L29" s="474"/>
      <c r="M29" s="471"/>
      <c r="N29" s="474"/>
      <c r="O29" s="459"/>
      <c r="P29" s="477"/>
      <c r="Q29" s="477"/>
      <c r="R29" s="491"/>
      <c r="S29" s="491"/>
      <c r="T29" s="462"/>
    </row>
    <row r="30" spans="1:176" ht="15">
      <c r="A30" s="448">
        <f>'Mapa Final'!A30</f>
        <v>0</v>
      </c>
      <c r="B30" s="485">
        <f>'Mapa Final'!B30</f>
        <v>0</v>
      </c>
      <c r="C30" s="451">
        <f>'Mapa Final'!C30</f>
        <v>0</v>
      </c>
      <c r="D30" s="451">
        <f>'Mapa Final'!D30</f>
        <v>0</v>
      </c>
      <c r="E30" s="454">
        <f>'Mapa Final'!E30</f>
        <v>0</v>
      </c>
      <c r="F30" s="454">
        <f>'Mapa Final'!F30</f>
        <v>0</v>
      </c>
      <c r="G30" s="454">
        <f>'Mapa Final'!G30</f>
        <v>0</v>
      </c>
      <c r="H30" s="463">
        <f>'Mapa Final'!I30</f>
        <v>0</v>
      </c>
      <c r="I30" s="466">
        <f>'Mapa Final'!L30</f>
        <v>0</v>
      </c>
      <c r="J30" s="478">
        <f>'Mapa Final'!N30</f>
        <v>0</v>
      </c>
      <c r="K30" s="472">
        <f>'Mapa Final'!AA30</f>
        <v>0</v>
      </c>
      <c r="L30" s="472">
        <f>'Mapa Final'!AE30</f>
        <v>0</v>
      </c>
      <c r="M30" s="469">
        <f>'Mapa Final'!AG30</f>
        <v>0</v>
      </c>
      <c r="N30" s="472">
        <f>'Mapa Final'!AH30</f>
        <v>0</v>
      </c>
      <c r="O30" s="475"/>
      <c r="P30" s="475"/>
      <c r="Q30" s="475"/>
      <c r="R30" s="475"/>
      <c r="S30" s="475"/>
      <c r="T30" s="475"/>
    </row>
    <row r="31" spans="1:176">
      <c r="A31" s="449"/>
      <c r="B31" s="487"/>
      <c r="C31" s="452"/>
      <c r="D31" s="452"/>
      <c r="E31" s="455"/>
      <c r="F31" s="455"/>
      <c r="G31" s="455"/>
      <c r="H31" s="464"/>
      <c r="I31" s="467"/>
      <c r="J31" s="479"/>
      <c r="K31" s="473"/>
      <c r="L31" s="473"/>
      <c r="M31" s="470"/>
      <c r="N31" s="473"/>
      <c r="O31" s="476"/>
      <c r="P31" s="476"/>
      <c r="Q31" s="476"/>
      <c r="R31" s="476"/>
      <c r="S31" s="476"/>
      <c r="T31" s="476"/>
    </row>
    <row r="32" spans="1:176">
      <c r="A32" s="449"/>
      <c r="B32" s="487"/>
      <c r="C32" s="452"/>
      <c r="D32" s="452"/>
      <c r="E32" s="455"/>
      <c r="F32" s="455"/>
      <c r="G32" s="455"/>
      <c r="H32" s="464"/>
      <c r="I32" s="467"/>
      <c r="J32" s="479"/>
      <c r="K32" s="473"/>
      <c r="L32" s="473"/>
      <c r="M32" s="470"/>
      <c r="N32" s="473"/>
      <c r="O32" s="476"/>
      <c r="P32" s="476"/>
      <c r="Q32" s="476"/>
      <c r="R32" s="476"/>
      <c r="S32" s="476"/>
      <c r="T32" s="476"/>
    </row>
    <row r="33" spans="1:20">
      <c r="A33" s="449"/>
      <c r="B33" s="487"/>
      <c r="C33" s="452"/>
      <c r="D33" s="452"/>
      <c r="E33" s="455"/>
      <c r="F33" s="455"/>
      <c r="G33" s="455"/>
      <c r="H33" s="464"/>
      <c r="I33" s="467"/>
      <c r="J33" s="479"/>
      <c r="K33" s="473"/>
      <c r="L33" s="473"/>
      <c r="M33" s="470"/>
      <c r="N33" s="473"/>
      <c r="O33" s="476"/>
      <c r="P33" s="476"/>
      <c r="Q33" s="476"/>
      <c r="R33" s="476"/>
      <c r="S33" s="476"/>
      <c r="T33" s="476"/>
    </row>
    <row r="34" spans="1:20" ht="102.75" customHeight="1" thickBot="1">
      <c r="A34" s="450"/>
      <c r="B34" s="488"/>
      <c r="C34" s="453"/>
      <c r="D34" s="453"/>
      <c r="E34" s="456"/>
      <c r="F34" s="456"/>
      <c r="G34" s="456"/>
      <c r="H34" s="465"/>
      <c r="I34" s="468"/>
      <c r="J34" s="480"/>
      <c r="K34" s="474"/>
      <c r="L34" s="474"/>
      <c r="M34" s="471"/>
      <c r="N34" s="474"/>
      <c r="O34" s="477"/>
      <c r="P34" s="477"/>
      <c r="Q34" s="477"/>
      <c r="R34" s="477"/>
      <c r="S34" s="477"/>
      <c r="T34" s="477"/>
    </row>
    <row r="35" spans="1:20">
      <c r="A35" s="448">
        <f>'Mapa Final'!A35</f>
        <v>0</v>
      </c>
      <c r="B35" s="485">
        <f>'Mapa Final'!B35</f>
        <v>0</v>
      </c>
      <c r="C35" s="451">
        <f>'Mapa Final'!C35</f>
        <v>0</v>
      </c>
      <c r="D35" s="451">
        <f>'Mapa Final'!D35</f>
        <v>0</v>
      </c>
      <c r="E35" s="454">
        <f>'Mapa Final'!E35</f>
        <v>0</v>
      </c>
      <c r="F35" s="454">
        <f>'Mapa Final'!F35</f>
        <v>0</v>
      </c>
      <c r="G35" s="454">
        <f>'Mapa Final'!G35</f>
        <v>0</v>
      </c>
      <c r="H35" s="463">
        <f>'Mapa Final'!I35</f>
        <v>0</v>
      </c>
      <c r="I35" s="466">
        <f>'Mapa Final'!L35</f>
        <v>0</v>
      </c>
      <c r="J35" s="478">
        <f>'Mapa Final'!N35</f>
        <v>0</v>
      </c>
      <c r="K35" s="472">
        <f>'Mapa Final'!AA35</f>
        <v>0</v>
      </c>
      <c r="L35" s="472">
        <f>'Mapa Final'!AE35</f>
        <v>0</v>
      </c>
      <c r="M35" s="469">
        <f>'Mapa Final'!AG35</f>
        <v>0</v>
      </c>
      <c r="N35" s="472">
        <f>'Mapa Final'!AH35</f>
        <v>0</v>
      </c>
      <c r="O35" s="475"/>
      <c r="P35" s="475"/>
      <c r="Q35" s="475"/>
      <c r="R35" s="475"/>
      <c r="S35" s="475"/>
      <c r="T35" s="475"/>
    </row>
    <row r="36" spans="1:20">
      <c r="A36" s="449"/>
      <c r="B36" s="487"/>
      <c r="C36" s="452"/>
      <c r="D36" s="452"/>
      <c r="E36" s="455"/>
      <c r="F36" s="455"/>
      <c r="G36" s="455"/>
      <c r="H36" s="464"/>
      <c r="I36" s="467"/>
      <c r="J36" s="479"/>
      <c r="K36" s="473"/>
      <c r="L36" s="473"/>
      <c r="M36" s="470"/>
      <c r="N36" s="473"/>
      <c r="O36" s="476"/>
      <c r="P36" s="476"/>
      <c r="Q36" s="476"/>
      <c r="R36" s="476"/>
      <c r="S36" s="476"/>
      <c r="T36" s="476"/>
    </row>
    <row r="37" spans="1:20">
      <c r="A37" s="449"/>
      <c r="B37" s="487"/>
      <c r="C37" s="452"/>
      <c r="D37" s="452"/>
      <c r="E37" s="455"/>
      <c r="F37" s="455"/>
      <c r="G37" s="455"/>
      <c r="H37" s="464"/>
      <c r="I37" s="467"/>
      <c r="J37" s="479"/>
      <c r="K37" s="473"/>
      <c r="L37" s="473"/>
      <c r="M37" s="470"/>
      <c r="N37" s="473"/>
      <c r="O37" s="476"/>
      <c r="P37" s="476"/>
      <c r="Q37" s="476"/>
      <c r="R37" s="476"/>
      <c r="S37" s="476"/>
      <c r="T37" s="476"/>
    </row>
    <row r="38" spans="1:20">
      <c r="A38" s="449"/>
      <c r="B38" s="487"/>
      <c r="C38" s="452"/>
      <c r="D38" s="452"/>
      <c r="E38" s="455"/>
      <c r="F38" s="455"/>
      <c r="G38" s="455"/>
      <c r="H38" s="464"/>
      <c r="I38" s="467"/>
      <c r="J38" s="479"/>
      <c r="K38" s="473"/>
      <c r="L38" s="473"/>
      <c r="M38" s="470"/>
      <c r="N38" s="473"/>
      <c r="O38" s="476"/>
      <c r="P38" s="476"/>
      <c r="Q38" s="476"/>
      <c r="R38" s="476"/>
      <c r="S38" s="476"/>
      <c r="T38" s="476"/>
    </row>
    <row r="39" spans="1:20" ht="278.25" customHeight="1" thickBot="1">
      <c r="A39" s="450"/>
      <c r="B39" s="488"/>
      <c r="C39" s="453"/>
      <c r="D39" s="453"/>
      <c r="E39" s="456"/>
      <c r="F39" s="456"/>
      <c r="G39" s="456"/>
      <c r="H39" s="465"/>
      <c r="I39" s="468"/>
      <c r="J39" s="480"/>
      <c r="K39" s="474"/>
      <c r="L39" s="474"/>
      <c r="M39" s="471"/>
      <c r="N39" s="474"/>
      <c r="O39" s="477"/>
      <c r="P39" s="477"/>
      <c r="Q39" s="477"/>
      <c r="R39" s="477"/>
      <c r="S39" s="477"/>
      <c r="T39" s="477"/>
    </row>
    <row r="40" spans="1:20">
      <c r="A40" s="448">
        <f>'Mapa Final'!A40</f>
        <v>0</v>
      </c>
      <c r="B40" s="485">
        <f>'Mapa Final'!B40</f>
        <v>0</v>
      </c>
      <c r="C40" s="451">
        <f>'Mapa Final'!C40</f>
        <v>0</v>
      </c>
      <c r="D40" s="451">
        <f>'Mapa Final'!D40</f>
        <v>0</v>
      </c>
      <c r="E40" s="454">
        <f>'Mapa Final'!E40</f>
        <v>0</v>
      </c>
      <c r="F40" s="454">
        <f>'Mapa Final'!F40</f>
        <v>0</v>
      </c>
      <c r="G40" s="454">
        <f>'Mapa Final'!G40</f>
        <v>0</v>
      </c>
      <c r="H40" s="463">
        <f>'Mapa Final'!I40</f>
        <v>0</v>
      </c>
      <c r="I40" s="466">
        <f>'Mapa Final'!L40</f>
        <v>0</v>
      </c>
      <c r="J40" s="478">
        <f>'Mapa Final'!N40</f>
        <v>0</v>
      </c>
      <c r="K40" s="472">
        <f>'Mapa Final'!AA40</f>
        <v>0</v>
      </c>
      <c r="L40" s="472">
        <f>'Mapa Final'!AE40</f>
        <v>0</v>
      </c>
      <c r="M40" s="469">
        <f>'Mapa Final'!AG40</f>
        <v>0</v>
      </c>
      <c r="N40" s="472">
        <f>'Mapa Final'!AH40</f>
        <v>0</v>
      </c>
      <c r="O40" s="475"/>
      <c r="P40" s="475"/>
      <c r="Q40" s="475"/>
      <c r="R40" s="475"/>
      <c r="S40" s="475"/>
      <c r="T40" s="475"/>
    </row>
    <row r="41" spans="1:20">
      <c r="A41" s="449"/>
      <c r="B41" s="487"/>
      <c r="C41" s="452"/>
      <c r="D41" s="452"/>
      <c r="E41" s="455"/>
      <c r="F41" s="455"/>
      <c r="G41" s="455"/>
      <c r="H41" s="464"/>
      <c r="I41" s="467"/>
      <c r="J41" s="479"/>
      <c r="K41" s="473"/>
      <c r="L41" s="473"/>
      <c r="M41" s="470"/>
      <c r="N41" s="473"/>
      <c r="O41" s="476"/>
      <c r="P41" s="476"/>
      <c r="Q41" s="476"/>
      <c r="R41" s="476"/>
      <c r="S41" s="476"/>
      <c r="T41" s="476"/>
    </row>
    <row r="42" spans="1:20">
      <c r="A42" s="449"/>
      <c r="B42" s="487"/>
      <c r="C42" s="452"/>
      <c r="D42" s="452"/>
      <c r="E42" s="455"/>
      <c r="F42" s="455"/>
      <c r="G42" s="455"/>
      <c r="H42" s="464"/>
      <c r="I42" s="467"/>
      <c r="J42" s="479"/>
      <c r="K42" s="473"/>
      <c r="L42" s="473"/>
      <c r="M42" s="470"/>
      <c r="N42" s="473"/>
      <c r="O42" s="476"/>
      <c r="P42" s="476"/>
      <c r="Q42" s="476"/>
      <c r="R42" s="476"/>
      <c r="S42" s="476"/>
      <c r="T42" s="476"/>
    </row>
    <row r="43" spans="1:20">
      <c r="A43" s="449"/>
      <c r="B43" s="487"/>
      <c r="C43" s="452"/>
      <c r="D43" s="452"/>
      <c r="E43" s="455"/>
      <c r="F43" s="455"/>
      <c r="G43" s="455"/>
      <c r="H43" s="464"/>
      <c r="I43" s="467"/>
      <c r="J43" s="479"/>
      <c r="K43" s="473"/>
      <c r="L43" s="473"/>
      <c r="M43" s="470"/>
      <c r="N43" s="473"/>
      <c r="O43" s="476"/>
      <c r="P43" s="476"/>
      <c r="Q43" s="476"/>
      <c r="R43" s="476"/>
      <c r="S43" s="476"/>
      <c r="T43" s="476"/>
    </row>
    <row r="44" spans="1:20" ht="15" thickBot="1">
      <c r="A44" s="450"/>
      <c r="B44" s="488"/>
      <c r="C44" s="453"/>
      <c r="D44" s="453"/>
      <c r="E44" s="456"/>
      <c r="F44" s="456"/>
      <c r="G44" s="456"/>
      <c r="H44" s="465"/>
      <c r="I44" s="468"/>
      <c r="J44" s="480"/>
      <c r="K44" s="474"/>
      <c r="L44" s="474"/>
      <c r="M44" s="471"/>
      <c r="N44" s="474"/>
      <c r="O44" s="477"/>
      <c r="P44" s="477"/>
      <c r="Q44" s="477"/>
      <c r="R44" s="477"/>
      <c r="S44" s="477"/>
      <c r="T44" s="477"/>
    </row>
    <row r="45" spans="1:20">
      <c r="A45" s="448">
        <f>'Mapa Final'!A45</f>
        <v>0</v>
      </c>
      <c r="B45" s="485">
        <f>'Mapa Final'!B45</f>
        <v>0</v>
      </c>
      <c r="C45" s="451">
        <f>'Mapa Final'!C45</f>
        <v>0</v>
      </c>
      <c r="D45" s="451">
        <f>'Mapa Final'!D45</f>
        <v>0</v>
      </c>
      <c r="E45" s="454">
        <f>'Mapa Final'!E45</f>
        <v>0</v>
      </c>
      <c r="F45" s="454">
        <f>'Mapa Final'!F45</f>
        <v>0</v>
      </c>
      <c r="G45" s="454">
        <f>'Mapa Final'!G45</f>
        <v>0</v>
      </c>
      <c r="H45" s="463">
        <f>'Mapa Final'!I45</f>
        <v>0</v>
      </c>
      <c r="I45" s="466">
        <f>'Mapa Final'!L45</f>
        <v>0</v>
      </c>
      <c r="J45" s="478">
        <f>'Mapa Final'!N45</f>
        <v>0</v>
      </c>
      <c r="K45" s="472">
        <f>'Mapa Final'!AA45</f>
        <v>0</v>
      </c>
      <c r="L45" s="472">
        <f>'Mapa Final'!AE45</f>
        <v>0</v>
      </c>
      <c r="M45" s="469">
        <f>'Mapa Final'!AG45</f>
        <v>0</v>
      </c>
      <c r="N45" s="472">
        <f>'Mapa Final'!AH45</f>
        <v>0</v>
      </c>
      <c r="O45" s="475"/>
      <c r="P45" s="475"/>
      <c r="Q45" s="475"/>
      <c r="R45" s="475"/>
      <c r="S45" s="475"/>
      <c r="T45" s="475"/>
    </row>
    <row r="46" spans="1:20">
      <c r="A46" s="449"/>
      <c r="B46" s="487"/>
      <c r="C46" s="452"/>
      <c r="D46" s="452"/>
      <c r="E46" s="455"/>
      <c r="F46" s="455"/>
      <c r="G46" s="455"/>
      <c r="H46" s="464"/>
      <c r="I46" s="467"/>
      <c r="J46" s="479"/>
      <c r="K46" s="473"/>
      <c r="L46" s="473"/>
      <c r="M46" s="470"/>
      <c r="N46" s="473"/>
      <c r="O46" s="476"/>
      <c r="P46" s="476"/>
      <c r="Q46" s="476"/>
      <c r="R46" s="476"/>
      <c r="S46" s="476"/>
      <c r="T46" s="476"/>
    </row>
    <row r="47" spans="1:20">
      <c r="A47" s="449"/>
      <c r="B47" s="487"/>
      <c r="C47" s="452"/>
      <c r="D47" s="452"/>
      <c r="E47" s="455"/>
      <c r="F47" s="455"/>
      <c r="G47" s="455"/>
      <c r="H47" s="464"/>
      <c r="I47" s="467"/>
      <c r="J47" s="479"/>
      <c r="K47" s="473"/>
      <c r="L47" s="473"/>
      <c r="M47" s="470"/>
      <c r="N47" s="473"/>
      <c r="O47" s="476"/>
      <c r="P47" s="476"/>
      <c r="Q47" s="476"/>
      <c r="R47" s="476"/>
      <c r="S47" s="476"/>
      <c r="T47" s="476"/>
    </row>
    <row r="48" spans="1:20">
      <c r="A48" s="449"/>
      <c r="B48" s="487"/>
      <c r="C48" s="452"/>
      <c r="D48" s="452"/>
      <c r="E48" s="455"/>
      <c r="F48" s="455"/>
      <c r="G48" s="455"/>
      <c r="H48" s="464"/>
      <c r="I48" s="467"/>
      <c r="J48" s="479"/>
      <c r="K48" s="473"/>
      <c r="L48" s="473"/>
      <c r="M48" s="470"/>
      <c r="N48" s="473"/>
      <c r="O48" s="476"/>
      <c r="P48" s="476"/>
      <c r="Q48" s="476"/>
      <c r="R48" s="476"/>
      <c r="S48" s="476"/>
      <c r="T48" s="476"/>
    </row>
    <row r="49" spans="1:20" ht="15" thickBot="1">
      <c r="A49" s="450"/>
      <c r="B49" s="488"/>
      <c r="C49" s="453"/>
      <c r="D49" s="453"/>
      <c r="E49" s="456"/>
      <c r="F49" s="456"/>
      <c r="G49" s="456"/>
      <c r="H49" s="465"/>
      <c r="I49" s="468"/>
      <c r="J49" s="480"/>
      <c r="K49" s="474"/>
      <c r="L49" s="474"/>
      <c r="M49" s="471"/>
      <c r="N49" s="474"/>
      <c r="O49" s="477"/>
      <c r="P49" s="477"/>
      <c r="Q49" s="477"/>
      <c r="R49" s="477"/>
      <c r="S49" s="477"/>
      <c r="T49" s="477"/>
    </row>
    <row r="50" spans="1:20">
      <c r="A50" s="448">
        <f>'Mapa Final'!A50</f>
        <v>0</v>
      </c>
      <c r="B50" s="485">
        <f>'Mapa Final'!B50</f>
        <v>0</v>
      </c>
      <c r="C50" s="451">
        <f>'Mapa Final'!C50</f>
        <v>0</v>
      </c>
      <c r="D50" s="451">
        <f>'Mapa Final'!D50</f>
        <v>0</v>
      </c>
      <c r="E50" s="454">
        <f>'Mapa Final'!E50</f>
        <v>0</v>
      </c>
      <c r="F50" s="454">
        <f>'Mapa Final'!F50</f>
        <v>0</v>
      </c>
      <c r="G50" s="454">
        <f>'Mapa Final'!G50</f>
        <v>0</v>
      </c>
      <c r="H50" s="463">
        <f>'Mapa Final'!I50</f>
        <v>0</v>
      </c>
      <c r="I50" s="466">
        <f>'Mapa Final'!L50</f>
        <v>0</v>
      </c>
      <c r="J50" s="478">
        <f>'Mapa Final'!N50</f>
        <v>0</v>
      </c>
      <c r="K50" s="472">
        <f>'Mapa Final'!AA50</f>
        <v>0</v>
      </c>
      <c r="L50" s="472">
        <f>'Mapa Final'!AE50</f>
        <v>0</v>
      </c>
      <c r="M50" s="469">
        <f>'Mapa Final'!AG50</f>
        <v>0</v>
      </c>
      <c r="N50" s="472">
        <f>'Mapa Final'!AH50</f>
        <v>0</v>
      </c>
      <c r="O50" s="475"/>
      <c r="P50" s="475"/>
      <c r="Q50" s="475"/>
      <c r="R50" s="475"/>
      <c r="S50" s="475"/>
      <c r="T50" s="475"/>
    </row>
    <row r="51" spans="1:20">
      <c r="A51" s="449"/>
      <c r="B51" s="487"/>
      <c r="C51" s="452"/>
      <c r="D51" s="452"/>
      <c r="E51" s="455"/>
      <c r="F51" s="455"/>
      <c r="G51" s="455"/>
      <c r="H51" s="464"/>
      <c r="I51" s="467"/>
      <c r="J51" s="479"/>
      <c r="K51" s="473"/>
      <c r="L51" s="473"/>
      <c r="M51" s="470"/>
      <c r="N51" s="473"/>
      <c r="O51" s="476"/>
      <c r="P51" s="476"/>
      <c r="Q51" s="476"/>
      <c r="R51" s="476"/>
      <c r="S51" s="476"/>
      <c r="T51" s="476"/>
    </row>
    <row r="52" spans="1:20">
      <c r="A52" s="449"/>
      <c r="B52" s="487"/>
      <c r="C52" s="452"/>
      <c r="D52" s="452"/>
      <c r="E52" s="455"/>
      <c r="F52" s="455"/>
      <c r="G52" s="455"/>
      <c r="H52" s="464"/>
      <c r="I52" s="467"/>
      <c r="J52" s="479"/>
      <c r="K52" s="473"/>
      <c r="L52" s="473"/>
      <c r="M52" s="470"/>
      <c r="N52" s="473"/>
      <c r="O52" s="476"/>
      <c r="P52" s="476"/>
      <c r="Q52" s="476"/>
      <c r="R52" s="476"/>
      <c r="S52" s="476"/>
      <c r="T52" s="476"/>
    </row>
    <row r="53" spans="1:20">
      <c r="A53" s="449"/>
      <c r="B53" s="487"/>
      <c r="C53" s="452"/>
      <c r="D53" s="452"/>
      <c r="E53" s="455"/>
      <c r="F53" s="455"/>
      <c r="G53" s="455"/>
      <c r="H53" s="464"/>
      <c r="I53" s="467"/>
      <c r="J53" s="479"/>
      <c r="K53" s="473"/>
      <c r="L53" s="473"/>
      <c r="M53" s="470"/>
      <c r="N53" s="473"/>
      <c r="O53" s="476"/>
      <c r="P53" s="476"/>
      <c r="Q53" s="476"/>
      <c r="R53" s="476"/>
      <c r="S53" s="476"/>
      <c r="T53" s="476"/>
    </row>
    <row r="54" spans="1:20" ht="15" thickBot="1">
      <c r="A54" s="450"/>
      <c r="B54" s="488"/>
      <c r="C54" s="453"/>
      <c r="D54" s="453"/>
      <c r="E54" s="456"/>
      <c r="F54" s="456"/>
      <c r="G54" s="456"/>
      <c r="H54" s="465"/>
      <c r="I54" s="468"/>
      <c r="J54" s="480"/>
      <c r="K54" s="474"/>
      <c r="L54" s="474"/>
      <c r="M54" s="471"/>
      <c r="N54" s="474"/>
      <c r="O54" s="477"/>
      <c r="P54" s="477"/>
      <c r="Q54" s="477"/>
      <c r="R54" s="477"/>
      <c r="S54" s="477"/>
      <c r="T54" s="477"/>
    </row>
    <row r="55" spans="1:20">
      <c r="A55" s="448">
        <f>'Mapa Final'!A55</f>
        <v>0</v>
      </c>
      <c r="B55" s="485">
        <f>'Mapa Final'!B55</f>
        <v>0</v>
      </c>
      <c r="C55" s="451">
        <f>'Mapa Final'!C55</f>
        <v>0</v>
      </c>
      <c r="D55" s="451">
        <f>'Mapa Final'!D55</f>
        <v>0</v>
      </c>
      <c r="E55" s="454">
        <f>'Mapa Final'!E55</f>
        <v>0</v>
      </c>
      <c r="F55" s="454">
        <f>'Mapa Final'!F55</f>
        <v>0</v>
      </c>
      <c r="G55" s="454">
        <f>'Mapa Final'!G55</f>
        <v>0</v>
      </c>
      <c r="H55" s="463">
        <f>'Mapa Final'!I55</f>
        <v>0</v>
      </c>
      <c r="I55" s="466">
        <f>'Mapa Final'!L55</f>
        <v>0</v>
      </c>
      <c r="J55" s="478">
        <f>'Mapa Final'!N55</f>
        <v>0</v>
      </c>
      <c r="K55" s="472">
        <f>'Mapa Final'!AA55</f>
        <v>0</v>
      </c>
      <c r="L55" s="472">
        <f>'Mapa Final'!AE55</f>
        <v>0</v>
      </c>
      <c r="M55" s="469">
        <f>'Mapa Final'!AG55</f>
        <v>0</v>
      </c>
      <c r="N55" s="472">
        <f>'Mapa Final'!AH55</f>
        <v>0</v>
      </c>
      <c r="O55" s="475"/>
      <c r="P55" s="475"/>
      <c r="Q55" s="475"/>
      <c r="R55" s="475"/>
      <c r="S55" s="475"/>
      <c r="T55" s="475"/>
    </row>
    <row r="56" spans="1:20">
      <c r="A56" s="449"/>
      <c r="B56" s="487"/>
      <c r="C56" s="452"/>
      <c r="D56" s="452"/>
      <c r="E56" s="455"/>
      <c r="F56" s="455"/>
      <c r="G56" s="455"/>
      <c r="H56" s="464"/>
      <c r="I56" s="467"/>
      <c r="J56" s="479"/>
      <c r="K56" s="473"/>
      <c r="L56" s="473"/>
      <c r="M56" s="470"/>
      <c r="N56" s="473"/>
      <c r="O56" s="476"/>
      <c r="P56" s="476"/>
      <c r="Q56" s="476"/>
      <c r="R56" s="476"/>
      <c r="S56" s="476"/>
      <c r="T56" s="476"/>
    </row>
    <row r="57" spans="1:20">
      <c r="A57" s="449"/>
      <c r="B57" s="487"/>
      <c r="C57" s="452"/>
      <c r="D57" s="452"/>
      <c r="E57" s="455"/>
      <c r="F57" s="455"/>
      <c r="G57" s="455"/>
      <c r="H57" s="464"/>
      <c r="I57" s="467"/>
      <c r="J57" s="479"/>
      <c r="K57" s="473"/>
      <c r="L57" s="473"/>
      <c r="M57" s="470"/>
      <c r="N57" s="473"/>
      <c r="O57" s="476"/>
      <c r="P57" s="476"/>
      <c r="Q57" s="476"/>
      <c r="R57" s="476"/>
      <c r="S57" s="476"/>
      <c r="T57" s="476"/>
    </row>
    <row r="58" spans="1:20">
      <c r="A58" s="449"/>
      <c r="B58" s="487"/>
      <c r="C58" s="452"/>
      <c r="D58" s="452"/>
      <c r="E58" s="455"/>
      <c r="F58" s="455"/>
      <c r="G58" s="455"/>
      <c r="H58" s="464"/>
      <c r="I58" s="467"/>
      <c r="J58" s="479"/>
      <c r="K58" s="473"/>
      <c r="L58" s="473"/>
      <c r="M58" s="470"/>
      <c r="N58" s="473"/>
      <c r="O58" s="476"/>
      <c r="P58" s="476"/>
      <c r="Q58" s="476"/>
      <c r="R58" s="476"/>
      <c r="S58" s="476"/>
      <c r="T58" s="476"/>
    </row>
    <row r="59" spans="1:20" ht="15" thickBot="1">
      <c r="A59" s="450"/>
      <c r="B59" s="488"/>
      <c r="C59" s="453"/>
      <c r="D59" s="453"/>
      <c r="E59" s="456"/>
      <c r="F59" s="456"/>
      <c r="G59" s="456"/>
      <c r="H59" s="465"/>
      <c r="I59" s="468"/>
      <c r="J59" s="480"/>
      <c r="K59" s="474"/>
      <c r="L59" s="474"/>
      <c r="M59" s="471"/>
      <c r="N59" s="474"/>
      <c r="O59" s="477"/>
      <c r="P59" s="477"/>
      <c r="Q59" s="477"/>
      <c r="R59" s="477"/>
      <c r="S59" s="477"/>
      <c r="T59" s="477"/>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73acb01-3677-47bc-9f74-3e3f9815da0f">
      <Terms xmlns="http://schemas.microsoft.com/office/infopath/2007/PartnerControls"/>
    </lcf76f155ced4ddcb4097134ff3c332f>
    <TaxCatchAll xmlns="daaf9afd-fd36-408d-b218-652a4a0b020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8" ma:contentTypeDescription="Crear nuevo documento." ma:contentTypeScope="" ma:versionID="415be644d9e877aa3a434edbb3cfc178">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ec23d78583c65ef48a54315581a910eb"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7ac5ad71-6e95-4234-9a80-b96029d140ac}" ma:internalName="TaxCatchAll" ma:showField="CatchAllData" ma:web="daaf9afd-fd36-408d-b218-652a4a0b02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24DE4A-CCB8-4598-91EE-7D7E3F69E28D}"/>
</file>

<file path=customXml/itemProps2.xml><?xml version="1.0" encoding="utf-8"?>
<ds:datastoreItem xmlns:ds="http://schemas.openxmlformats.org/officeDocument/2006/customXml" ds:itemID="{3DB0251A-0304-4707-AD07-B9EA94D0D4C1}"/>
</file>

<file path=customXml/itemProps3.xml><?xml version="1.0" encoding="utf-8"?>
<ds:datastoreItem xmlns:ds="http://schemas.openxmlformats.org/officeDocument/2006/customXml" ds:itemID="{6EC9F89F-383B-4A2A-B6A6-274E74EB56E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Angela Stella Duarte Gutierrez</cp:lastModifiedBy>
  <cp:revision/>
  <dcterms:created xsi:type="dcterms:W3CDTF">2021-04-16T16:11:31Z</dcterms:created>
  <dcterms:modified xsi:type="dcterms:W3CDTF">2024-01-12T15:40:36Z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y fmtid="{D5CDD505-2E9C-101B-9397-08002B2CF9AE}" pid="3" name="MediaServiceImageTags">
    <vt:lpwstr/>
  </property>
</Properties>
</file>